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firstSheet="4" activeTab="4"/>
  </bookViews>
  <sheets>
    <sheet name="战救药材" sheetId="1" state="hidden" r:id="rId1"/>
    <sheet name="战时常备药材（病员治疗模块）" sheetId="2" state="hidden" r:id="rId2"/>
    <sheet name="战时常备药材（伤员留治模块）" sheetId="3" state="hidden" r:id="rId3"/>
    <sheet name="Sheet1" sheetId="4" state="hidden" r:id="rId4"/>
    <sheet name="Sheet2" sheetId="5" r:id="rId5"/>
  </sheets>
  <definedNames>
    <definedName name="_xlnm._FilterDatabase" localSheetId="0" hidden="1">战救药材!$A$2:$U$22</definedName>
    <definedName name="_xlnm._FilterDatabase" localSheetId="1" hidden="1">'战时常备药材（病员治疗模块）'!$A$2:$T$53</definedName>
    <definedName name="_xlnm._FilterDatabase" localSheetId="4" hidden="1">Sheet2!$A$2:$F$60</definedName>
    <definedName name="_Hlk193188320" localSheetId="1">'战时常备药材（病员治疗模块）'!#REF!</definedName>
    <definedName name="_Hlk193188518" localSheetId="2">'战时常备药材（伤员留治模块）'!#REF!</definedName>
    <definedName name="_Hlk193188525" localSheetId="2">'战时常备药材（伤员留治模块）'!#REF!</definedName>
    <definedName name="_Hlk193188530" localSheetId="2">'战时常备药材（伤员留治模块）'!#REF!</definedName>
    <definedName name="_Hlk193188544" localSheetId="2">'战时常备药材（伤员留治模块）'!#REF!</definedName>
    <definedName name="_Hlk193189042" localSheetId="4">Sheet2!#REF!</definedName>
    <definedName name="_Hlk193189088" localSheetId="4">Sheet2!#REF!</definedName>
    <definedName name="_Hlk193191001" localSheetId="0">战救药材!#REF!</definedName>
    <definedName name="_Hlk193191007" localSheetId="0">战救药材!#REF!</definedName>
    <definedName name="_Hlk193191172" localSheetId="4">Sheet2!#REF!</definedName>
    <definedName name="_Hlk193191271" localSheetId="1">'战时常备药材（病员治疗模块）'!$B$27</definedName>
    <definedName name="_Hlk193191297" localSheetId="1">'战时常备药材（病员治疗模块）'!#REF!</definedName>
    <definedName name="_Hlk193191383" localSheetId="1">'战时常备药材（病员治疗模块）'!$B$23</definedName>
    <definedName name="_Hlk193191397" localSheetId="1">'战时常备药材（病员治疗模块）'!$D$23</definedName>
    <definedName name="_xlnm.Print_Titles" localSheetId="4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<sst xmlns="http://schemas.openxmlformats.org/spreadsheetml/2006/main" count="1073" uniqueCount="416">
  <si>
    <t>战救药材品量表（50名伤员一次用量）（1个基数）</t>
  </si>
  <si>
    <t>序号</t>
  </si>
  <si>
    <t>品名</t>
  </si>
  <si>
    <t>剂型</t>
  </si>
  <si>
    <t>规格</t>
  </si>
  <si>
    <t>单位</t>
  </si>
  <si>
    <t>数量</t>
  </si>
  <si>
    <t>生产厂家</t>
  </si>
  <si>
    <t>估计单价格</t>
  </si>
  <si>
    <t>最小包装单位</t>
  </si>
  <si>
    <t>总价</t>
  </si>
  <si>
    <t>价格查询来源</t>
  </si>
  <si>
    <t>医院品名</t>
  </si>
  <si>
    <t>价格</t>
  </si>
  <si>
    <t>备注</t>
  </si>
  <si>
    <t>一、抗微生物药</t>
  </si>
  <si>
    <t>头孢唑林</t>
  </si>
  <si>
    <t>粉针剂</t>
  </si>
  <si>
    <t>1.0g</t>
  </si>
  <si>
    <t>支</t>
  </si>
  <si>
    <t>安徽省先锋制药有限公司</t>
  </si>
  <si>
    <t>7/（1瓶）</t>
  </si>
  <si>
    <t>阳光平台</t>
  </si>
  <si>
    <t>注射用头孢唑林钠(五批集采)</t>
  </si>
  <si>
    <t>0.5g</t>
  </si>
  <si>
    <t>10瓶/盒</t>
  </si>
  <si>
    <t>成都倍特药业股份有限公司</t>
  </si>
  <si>
    <t>10.7000</t>
  </si>
  <si>
    <t>二、麻醉药</t>
  </si>
  <si>
    <t>罗哌卡因</t>
  </si>
  <si>
    <t>注射液</t>
  </si>
  <si>
    <t>10ml:75mg</t>
  </si>
  <si>
    <t>广州一品红制药有限公司</t>
  </si>
  <si>
    <r>
      <rPr>
        <sz val="12"/>
        <color theme="1"/>
        <rFont val="仿宋_GB2312"/>
        <charset val="134"/>
      </rPr>
      <t>6.72（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</si>
  <si>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盐酸罗哌卡因注射液(五批集采)</t>
  </si>
  <si>
    <t>10ml:0.1g</t>
  </si>
  <si>
    <t>10支/盒</t>
  </si>
  <si>
    <t>瑞阳制药股份有限公司</t>
  </si>
  <si>
    <t>5.8580</t>
  </si>
  <si>
    <t>异氟烷</t>
  </si>
  <si>
    <t>吸入剂</t>
  </si>
  <si>
    <t>100ml</t>
  </si>
  <si>
    <t>瓶</t>
  </si>
  <si>
    <t>河北一品制药股份有限公司</t>
  </si>
  <si>
    <r>
      <rPr>
        <sz val="12"/>
        <color theme="1"/>
        <rFont val="仿宋_GB2312"/>
        <charset val="134"/>
      </rPr>
      <t>345（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瓶</t>
    </r>
    <r>
      <rPr>
        <sz val="12"/>
        <color theme="1"/>
        <rFont val="仿宋_GB2312"/>
        <charset val="134"/>
      </rPr>
      <t>）</t>
    </r>
  </si>
  <si>
    <t>丙泊酚</t>
  </si>
  <si>
    <t>10ml:100mg</t>
  </si>
  <si>
    <t>石家庄四药有限公司</t>
  </si>
  <si>
    <r>
      <rPr>
        <sz val="12"/>
        <color theme="1"/>
        <rFont val="仿宋_GB2312"/>
        <charset val="134"/>
      </rPr>
      <t>5.8（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</si>
  <si>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丙泊酚乳状注射液(集-G9)</t>
  </si>
  <si>
    <t>注射剂</t>
  </si>
  <si>
    <t>20ml:0.2g</t>
  </si>
  <si>
    <t>5支/盒</t>
  </si>
  <si>
    <t>西安力邦制药有限公司</t>
  </si>
  <si>
    <t>3.9600</t>
  </si>
  <si>
    <t>三、镇痛药</t>
  </si>
  <si>
    <t>镇痛药</t>
  </si>
  <si>
    <r>
      <rPr>
        <sz val="12"/>
        <color theme="1"/>
        <rFont val="仿宋_GB2312"/>
        <charset val="134"/>
      </rPr>
      <t>吗啡</t>
    </r>
    <r>
      <rPr>
        <vertAlign val="superscript"/>
        <sz val="12"/>
        <color theme="1"/>
        <rFont val="仿宋_GB2312"/>
        <charset val="134"/>
      </rPr>
      <t>[麻]</t>
    </r>
  </si>
  <si>
    <t>片剂</t>
  </si>
  <si>
    <t>10mg</t>
  </si>
  <si>
    <t>片</t>
  </si>
  <si>
    <t>青海制药有限公司</t>
  </si>
  <si>
    <t>吗啡片</t>
  </si>
  <si>
    <t>5mg</t>
  </si>
  <si>
    <t>20片/盒</t>
  </si>
  <si>
    <t>0.7825</t>
  </si>
  <si>
    <t>四、神经系统用药</t>
  </si>
  <si>
    <t>丙戊酸钠</t>
  </si>
  <si>
    <t>0.4g</t>
  </si>
  <si>
    <t>四川科瑞德制药股份有限公司</t>
  </si>
  <si>
    <r>
      <rPr>
        <sz val="12"/>
        <color theme="1"/>
        <rFont val="仿宋_GB2312"/>
        <charset val="134"/>
      </rPr>
      <t>76.96（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</si>
  <si>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丙戊酸钠注射液（八批集采）</t>
  </si>
  <si>
    <t>3ml:0.3g</t>
  </si>
  <si>
    <t xml:space="preserve"> 海南倍特药业有限公司</t>
  </si>
  <si>
    <t>3.8000</t>
  </si>
  <si>
    <t>五、解毒药</t>
  </si>
  <si>
    <t>乌拉地尔</t>
  </si>
  <si>
    <t>5ml:25mg</t>
  </si>
  <si>
    <r>
      <rPr>
        <sz val="12"/>
        <color theme="1"/>
        <rFont val="仿宋_GB2312"/>
        <charset val="134"/>
      </rPr>
      <t>9.2（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</si>
  <si>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盐酸乌拉地尔注射液(集-G9)</t>
  </si>
  <si>
    <t>10ml:50mg</t>
  </si>
  <si>
    <t>浙江赛默制药有限公司</t>
  </si>
  <si>
    <t>9.3300</t>
  </si>
  <si>
    <t>或硝普钠</t>
  </si>
  <si>
    <t>多巴胺</t>
  </si>
  <si>
    <t>2ml:20mg</t>
  </si>
  <si>
    <t>远大医药（中国）有限公司</t>
  </si>
  <si>
    <r>
      <rPr>
        <sz val="12"/>
        <color theme="1"/>
        <rFont val="仿宋_GB2312"/>
        <charset val="134"/>
      </rPr>
      <t>0.71（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</si>
  <si>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盐酸多巴胺注射液(集-G9)</t>
  </si>
  <si>
    <t>2.5ml:50mg</t>
  </si>
  <si>
    <t>哈尔滨誉衡制药有限公司</t>
  </si>
  <si>
    <t>1.4900</t>
  </si>
  <si>
    <t>美托洛尔</t>
  </si>
  <si>
    <t>5ml:5mg</t>
  </si>
  <si>
    <t>浙江普洛康裕制药有限公司</t>
  </si>
  <si>
    <t>86.94（1支）</t>
  </si>
  <si>
    <t>十、血液系统用药</t>
  </si>
  <si>
    <t>氨甲环酸</t>
  </si>
  <si>
    <t>5ml:0.5g</t>
  </si>
  <si>
    <t>西安汉丰药业有限责任公司</t>
  </si>
  <si>
    <r>
      <rPr>
        <sz val="12"/>
        <color theme="1"/>
        <rFont val="仿宋_GB2312"/>
        <charset val="134"/>
      </rPr>
      <t>4.11（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</si>
  <si>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氨甲环酸注射液（八批集采）</t>
  </si>
  <si>
    <t>5ml:0.25g</t>
  </si>
  <si>
    <t xml:space="preserve"> 瑞阳制药股份有限公司</t>
  </si>
  <si>
    <t>1.9800</t>
  </si>
  <si>
    <t>肝素钠</t>
  </si>
  <si>
    <t>2ml:5000单位</t>
  </si>
  <si>
    <t>马鞍山丰原制药有限公司</t>
  </si>
  <si>
    <t>肝素钠注射液(三批省集采)</t>
  </si>
  <si>
    <t>2ml:12500单位</t>
  </si>
  <si>
    <t>河北常山生化药业股份有限公司</t>
  </si>
  <si>
    <t>4.5000</t>
  </si>
  <si>
    <t>十三、调节水、电解质和酸碱平衡药</t>
  </si>
  <si>
    <t>氯化钾</t>
  </si>
  <si>
    <t>10ml:1.5g</t>
  </si>
  <si>
    <t>浙江天瑞药业有限公司</t>
  </si>
  <si>
    <r>
      <rPr>
        <sz val="12"/>
        <color theme="1"/>
        <rFont val="仿宋_GB2312"/>
        <charset val="134"/>
      </rPr>
      <t>0.37（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</si>
  <si>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10%氯化钾注射液</t>
  </si>
  <si>
    <t>10ml:1g</t>
  </si>
  <si>
    <t>扬州中宝制药有限公司</t>
  </si>
  <si>
    <t>0.3487</t>
  </si>
  <si>
    <t>葡萄糖</t>
  </si>
  <si>
    <t>50%，20ml</t>
  </si>
  <si>
    <t>上海信宜金朱药业有限公司</t>
  </si>
  <si>
    <r>
      <rPr>
        <sz val="12"/>
        <color theme="1"/>
        <rFont val="仿宋_GB2312"/>
        <charset val="134"/>
      </rPr>
      <t>0.95（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）</t>
    </r>
  </si>
  <si>
    <t>50%葡萄糖注射液</t>
  </si>
  <si>
    <t>100ml:50g</t>
  </si>
  <si>
    <t>1瓶/瓶</t>
  </si>
  <si>
    <t>费森尤斯卡比华瑞制药有限公司</t>
  </si>
  <si>
    <t>5.9100</t>
  </si>
  <si>
    <t>战时常备药材品量表（病员治疗模块）50名伤员一个疗程用量（1个基数）</t>
  </si>
  <si>
    <t>剂型类别</t>
  </si>
  <si>
    <t>910医院品名</t>
  </si>
  <si>
    <t>阿莫西林克拉维酸钾</t>
  </si>
  <si>
    <t>口服</t>
  </si>
  <si>
    <t>胶囊</t>
  </si>
  <si>
    <t>0.375g</t>
  </si>
  <si>
    <t>粒</t>
  </si>
  <si>
    <t>剂型出错，市场是无该剂型规格</t>
  </si>
  <si>
    <t>阿莫西林克拉维酸钾片（八批集采）</t>
  </si>
  <si>
    <t>16片/盒</t>
  </si>
  <si>
    <t>石药集团中诺药业(石家庄)有限公司</t>
  </si>
  <si>
    <t>0.5606</t>
  </si>
  <si>
    <t>剂型有误</t>
  </si>
  <si>
    <t>头孢呋辛酯</t>
  </si>
  <si>
    <t>0.25g</t>
  </si>
  <si>
    <r>
      <rPr>
        <sz val="12"/>
        <color theme="1"/>
        <rFont val="仿宋_GB2312"/>
        <charset val="134"/>
      </rPr>
      <t>G</t>
    </r>
    <r>
      <rPr>
        <sz val="12"/>
        <color theme="1"/>
        <rFont val="仿宋_GB2312"/>
        <charset val="134"/>
      </rPr>
      <t>LAXO OPERATIONS UK LIMITED</t>
    </r>
  </si>
  <si>
    <r>
      <rPr>
        <sz val="12"/>
        <color theme="1"/>
        <rFont val="仿宋_GB2312"/>
        <charset val="134"/>
      </rPr>
      <t>26.4（12片/盒</t>
    </r>
    <r>
      <rPr>
        <sz val="12"/>
        <color theme="1"/>
        <rFont val="仿宋_GB2312"/>
        <charset val="134"/>
      </rPr>
      <t>）</t>
    </r>
  </si>
  <si>
    <t>阿奇霉素</t>
  </si>
  <si>
    <t>山东鲁抗医药集团赛特有限责任公司</t>
  </si>
  <si>
    <r>
      <rPr>
        <sz val="12"/>
        <color theme="1"/>
        <rFont val="仿宋_GB2312"/>
        <charset val="134"/>
      </rPr>
      <t>4.52（</t>
    </r>
    <r>
      <rPr>
        <sz val="12"/>
        <color theme="1"/>
        <rFont val="仿宋_GB2312"/>
        <charset val="134"/>
      </rPr>
      <t>12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</si>
  <si>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阿奇霉素胶囊(集-SHLM)</t>
  </si>
  <si>
    <t>胶囊剂</t>
  </si>
  <si>
    <t>6粒/盒</t>
  </si>
  <si>
    <t>北京四环制药有限公司</t>
  </si>
  <si>
    <t>0.8833</t>
  </si>
  <si>
    <t>奥硝唑</t>
  </si>
  <si>
    <t>湖南九典制药股份有限公司</t>
  </si>
  <si>
    <r>
      <rPr>
        <sz val="12"/>
        <color theme="1"/>
        <rFont val="仿宋_GB2312"/>
        <charset val="134"/>
      </rPr>
      <t>4.7（</t>
    </r>
    <r>
      <rPr>
        <sz val="12"/>
        <color theme="1"/>
        <rFont val="仿宋_GB2312"/>
        <charset val="134"/>
      </rPr>
      <t>24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</si>
  <si>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泛昔洛韦</t>
  </si>
  <si>
    <t>山东罗欣药业集团股份有限公司</t>
  </si>
  <si>
    <r>
      <rPr>
        <sz val="12"/>
        <color theme="1"/>
        <rFont val="仿宋_GB2312"/>
        <charset val="134"/>
      </rPr>
      <t>14.59（</t>
    </r>
    <r>
      <rPr>
        <sz val="12"/>
        <color theme="1"/>
        <rFont val="仿宋_GB2312"/>
        <charset val="134"/>
      </rPr>
      <t>6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</si>
  <si>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泛昔洛韦胶囊</t>
  </si>
  <si>
    <t>硬胶囊</t>
  </si>
  <si>
    <t>0.125g</t>
  </si>
  <si>
    <t>10粒/盒</t>
  </si>
  <si>
    <t>四川明欣药业有限责任公司</t>
  </si>
  <si>
    <t>1.6795</t>
  </si>
  <si>
    <t>四、镇痛、解热、抗炎药</t>
  </si>
  <si>
    <t>双氯芬酸钠</t>
  </si>
  <si>
    <t>外用</t>
  </si>
  <si>
    <t>凝胶</t>
  </si>
  <si>
    <t>马应龙药业集团股份有限公司</t>
  </si>
  <si>
    <r>
      <rPr>
        <sz val="12"/>
        <color theme="1"/>
        <rFont val="仿宋_GB2312"/>
        <charset val="134"/>
      </rPr>
      <t>3.56（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</si>
  <si>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淘宝查询</t>
  </si>
  <si>
    <t>双氯芬酸钠贴</t>
  </si>
  <si>
    <t>贴剂</t>
  </si>
  <si>
    <t>50mg</t>
  </si>
  <si>
    <t>6贴/盒</t>
  </si>
  <si>
    <t>蚌埠丰原涂山制药有限公司</t>
  </si>
  <si>
    <t>7.4666</t>
  </si>
  <si>
    <t>复方氨林巴比妥</t>
  </si>
  <si>
    <t>注射</t>
  </si>
  <si>
    <t>氨基比林0.1g，安替比林40mg，巴比妥18mg</t>
  </si>
  <si>
    <t>布洛芬</t>
  </si>
  <si>
    <t>0.1g</t>
  </si>
  <si>
    <t>上海金不换兰考制药有限公司</t>
  </si>
  <si>
    <r>
      <rPr>
        <sz val="12"/>
        <color theme="1"/>
        <rFont val="仿宋_GB2312"/>
        <charset val="134"/>
      </rPr>
      <t>6.2（</t>
    </r>
    <r>
      <rPr>
        <sz val="12"/>
        <color theme="1"/>
        <rFont val="仿宋_GB2312"/>
        <charset val="134"/>
      </rPr>
      <t>100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</si>
  <si>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缓解感冒症状的复方OTC</t>
  </si>
  <si>
    <t>片/粒</t>
  </si>
  <si>
    <t>复方氨酚烷胺片（山西皇城相府药业股份有限公司）</t>
  </si>
  <si>
    <r>
      <rPr>
        <sz val="12"/>
        <color theme="1"/>
        <rFont val="仿宋_GB2312"/>
        <charset val="134"/>
      </rPr>
      <t>1.8（</t>
    </r>
    <r>
      <rPr>
        <sz val="12"/>
        <color theme="1"/>
        <rFont val="仿宋_GB2312"/>
        <charset val="134"/>
      </rPr>
      <t>12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</si>
  <si>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六、治疗精神障碍药</t>
  </si>
  <si>
    <t>奥氮平</t>
  </si>
  <si>
    <t>广东东阳光药业股份有限公司</t>
  </si>
  <si>
    <r>
      <rPr>
        <sz val="12"/>
        <color theme="1"/>
        <rFont val="仿宋_GB2312"/>
        <charset val="134"/>
      </rPr>
      <t>16.6（</t>
    </r>
    <r>
      <rPr>
        <sz val="12"/>
        <color theme="1"/>
        <rFont val="仿宋_GB2312"/>
        <charset val="134"/>
      </rPr>
      <t>28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</si>
  <si>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奥氮平片（2022续签）</t>
  </si>
  <si>
    <t>28片/板</t>
  </si>
  <si>
    <t>宁波健卫药业有限公司</t>
  </si>
  <si>
    <t>0.3275</t>
  </si>
  <si>
    <t>阿普唑仑</t>
  </si>
  <si>
    <t>0.4mg</t>
  </si>
  <si>
    <t>上海上药信宜药厂有限公司</t>
  </si>
  <si>
    <t>七、心血管系统用药</t>
  </si>
  <si>
    <t>尼莫地平</t>
  </si>
  <si>
    <t>10ml:2mg</t>
  </si>
  <si>
    <t>山东新华制药股份有限公司</t>
  </si>
  <si>
    <t>尼莫地平注射液(尼膜同)</t>
  </si>
  <si>
    <t>1瓶/盒</t>
  </si>
  <si>
    <t>德国拜耳医药保健有限公司</t>
  </si>
  <si>
    <t>133.0000</t>
  </si>
  <si>
    <t>硝苯地平</t>
  </si>
  <si>
    <t>云鹏医药集团有限公司</t>
  </si>
  <si>
    <r>
      <rPr>
        <sz val="12"/>
        <color theme="1"/>
        <rFont val="仿宋_GB2312"/>
        <charset val="134"/>
      </rPr>
      <t>1.6（</t>
    </r>
    <r>
      <rPr>
        <sz val="12"/>
        <color theme="1"/>
        <rFont val="仿宋_GB2312"/>
        <charset val="134"/>
      </rPr>
      <t>100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</si>
  <si>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硝苯地平控释片(七批集采)</t>
  </si>
  <si>
    <t>缓释控释剂型</t>
  </si>
  <si>
    <t>30mg</t>
  </si>
  <si>
    <t>14片/盒</t>
  </si>
  <si>
    <t>南京易亨制药有限公司</t>
  </si>
  <si>
    <t>0.7992</t>
  </si>
  <si>
    <r>
      <rPr>
        <sz val="12"/>
        <color theme="1"/>
        <rFont val="仿宋_GB2312"/>
        <charset val="134"/>
      </rPr>
      <t>0.71（</t>
    </r>
    <r>
      <rPr>
        <sz val="12"/>
        <color theme="1"/>
        <rFont val="仿宋_GB2312"/>
        <charset val="134"/>
      </rPr>
      <t>1支</t>
    </r>
    <r>
      <rPr>
        <sz val="12"/>
        <color theme="1"/>
        <rFont val="仿宋_GB2312"/>
        <charset val="134"/>
      </rPr>
      <t>）</t>
    </r>
  </si>
  <si>
    <t>八、呼吸系统用药</t>
  </si>
  <si>
    <t>复方甘草</t>
  </si>
  <si>
    <t>112.5mg</t>
  </si>
  <si>
    <r>
      <rPr>
        <sz val="12"/>
        <color theme="1"/>
        <rFont val="仿宋_GB2312"/>
        <charset val="134"/>
      </rPr>
      <t>6.48（</t>
    </r>
    <r>
      <rPr>
        <sz val="12"/>
        <color theme="1"/>
        <rFont val="仿宋_GB2312"/>
        <charset val="134"/>
      </rPr>
      <t>100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</si>
  <si>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复方甘草酸苷片(二批省集采)</t>
  </si>
  <si>
    <t>75mg</t>
  </si>
  <si>
    <t>100片/盒</t>
  </si>
  <si>
    <t>北京凯因科技股份有限公司</t>
  </si>
  <si>
    <t>0.1197</t>
  </si>
  <si>
    <t>倍氯米松</t>
  </si>
  <si>
    <t>吸入</t>
  </si>
  <si>
    <t>气雾剂</t>
  </si>
  <si>
    <t>每揿含丙酸倍氯米松50μg</t>
  </si>
  <si>
    <t>山东京卫制药有限公司</t>
  </si>
  <si>
    <r>
      <rPr>
        <sz val="12"/>
        <color theme="1"/>
        <rFont val="仿宋_GB2312"/>
        <charset val="134"/>
      </rPr>
      <t>42.6（</t>
    </r>
    <r>
      <rPr>
        <sz val="12"/>
        <color theme="1"/>
        <rFont val="仿宋_GB2312"/>
        <charset val="134"/>
      </rPr>
      <t>1瓶/</t>
    </r>
    <r>
      <rPr>
        <sz val="12"/>
        <color theme="1"/>
        <rFont val="仿宋_GB2312"/>
        <charset val="134"/>
      </rPr>
      <t>盒）</t>
    </r>
  </si>
  <si>
    <t>沙丁胺醇</t>
  </si>
  <si>
    <t>14g</t>
  </si>
  <si>
    <t>黑龙江省福乐康药业有限公司</t>
  </si>
  <si>
    <r>
      <rPr>
        <sz val="12"/>
        <color theme="1"/>
        <rFont val="仿宋_GB2312"/>
        <charset val="134"/>
      </rPr>
      <t>14.23</t>
    </r>
    <r>
      <rPr>
        <sz val="12"/>
        <color theme="1"/>
        <rFont val="仿宋_GB2312"/>
        <charset val="134"/>
      </rPr>
      <t>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瓶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</si>
  <si>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九、消化系统用药</t>
  </si>
  <si>
    <t>东莨菪碱</t>
  </si>
  <si>
    <t>1ml:20mg</t>
  </si>
  <si>
    <t>烟台鲁银药业有限公司</t>
  </si>
  <si>
    <t>平台可采</t>
  </si>
  <si>
    <t>乳果糖</t>
  </si>
  <si>
    <t>溶液剂</t>
  </si>
  <si>
    <t>莱阳市江波制药有限责任公司</t>
  </si>
  <si>
    <r>
      <rPr>
        <sz val="12"/>
        <color theme="1"/>
        <rFont val="仿宋_GB2312"/>
        <charset val="134"/>
      </rPr>
      <t>8（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瓶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</si>
  <si>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乳果糖口服溶液(集-S4B)</t>
  </si>
  <si>
    <t>口服溶液剂</t>
  </si>
  <si>
    <t>10ml:5g</t>
  </si>
  <si>
    <t>丹东康复制药有限公司</t>
  </si>
  <si>
    <t>1.5850</t>
  </si>
  <si>
    <t>乳酸菌素</t>
  </si>
  <si>
    <t>多多药业有限公司</t>
  </si>
  <si>
    <r>
      <rPr>
        <sz val="12"/>
        <color theme="1"/>
        <rFont val="仿宋_GB2312"/>
        <charset val="134"/>
      </rPr>
      <t>2.9（</t>
    </r>
    <r>
      <rPr>
        <sz val="12"/>
        <color theme="1"/>
        <rFont val="仿宋_GB2312"/>
        <charset val="134"/>
      </rPr>
      <t>50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</si>
  <si>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小檗碱（黄连素）</t>
  </si>
  <si>
    <t>湖北鑫安康药业有限公司</t>
  </si>
  <si>
    <r>
      <rPr>
        <sz val="12"/>
        <color theme="1"/>
        <rFont val="仿宋_GB2312"/>
        <charset val="134"/>
      </rPr>
      <t>6.5（</t>
    </r>
    <r>
      <rPr>
        <sz val="12"/>
        <color theme="1"/>
        <rFont val="仿宋_GB2312"/>
        <charset val="134"/>
      </rPr>
      <t>100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</si>
  <si>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熊去氧胆酸</t>
  </si>
  <si>
    <t>盘锦恒昌荣药业有限公司</t>
  </si>
  <si>
    <r>
      <rPr>
        <sz val="12"/>
        <color theme="1"/>
        <rFont val="仿宋_GB2312"/>
        <charset val="134"/>
      </rPr>
      <t>5.4（</t>
    </r>
    <r>
      <rPr>
        <sz val="12"/>
        <color theme="1"/>
        <rFont val="仿宋_GB2312"/>
        <charset val="134"/>
      </rPr>
      <t>30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</si>
  <si>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熊去氧胆酸胶囊（八批集采）</t>
  </si>
  <si>
    <t>250mg</t>
  </si>
  <si>
    <t>24粒/盒</t>
  </si>
  <si>
    <t>成都奥邦药业有限公司</t>
  </si>
  <si>
    <t>3.1608</t>
  </si>
  <si>
    <t>十五、皮肤科用药</t>
  </si>
  <si>
    <t>京万红</t>
  </si>
  <si>
    <t>软膏剂</t>
  </si>
  <si>
    <t>天津达仁堂京万红药业有限公司</t>
  </si>
  <si>
    <r>
      <rPr>
        <sz val="12"/>
        <rFont val="仿宋_GB2312"/>
        <charset val="134"/>
      </rPr>
      <t>31.8（</t>
    </r>
    <r>
      <rPr>
        <sz val="12"/>
        <rFont val="仿宋_GB2312"/>
        <charset val="134"/>
      </rPr>
      <t>1</t>
    </r>
    <r>
      <rPr>
        <sz val="12"/>
        <rFont val="仿宋_GB2312"/>
        <charset val="134"/>
      </rPr>
      <t>支</t>
    </r>
    <r>
      <rPr>
        <sz val="12"/>
        <rFont val="仿宋_GB2312"/>
        <charset val="134"/>
      </rPr>
      <t>/</t>
    </r>
    <r>
      <rPr>
        <sz val="12"/>
        <rFont val="仿宋_GB2312"/>
        <charset val="134"/>
      </rPr>
      <t>盒）</t>
    </r>
  </si>
  <si>
    <t>2020年取消挂网</t>
  </si>
  <si>
    <t>硼酸</t>
  </si>
  <si>
    <t>龙岩筑瑞医疗器械有限公司</t>
  </si>
  <si>
    <r>
      <rPr>
        <sz val="12"/>
        <color theme="1"/>
        <rFont val="仿宋_GB2312"/>
        <charset val="134"/>
      </rPr>
      <t>7.35（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瓶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</si>
  <si>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复方硼砂溶液</t>
  </si>
  <si>
    <t>洗剂</t>
  </si>
  <si>
    <t>200ml</t>
  </si>
  <si>
    <t>中国人民解放军联勤保障部队第909医院</t>
  </si>
  <si>
    <t>13.6000</t>
  </si>
  <si>
    <t>硫软膏</t>
  </si>
  <si>
    <t>上海世康特制药有限公司</t>
  </si>
  <si>
    <r>
      <rPr>
        <sz val="12"/>
        <color theme="1"/>
        <rFont val="仿宋_GB2312"/>
        <charset val="134"/>
      </rPr>
      <t>3.8（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</si>
  <si>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2022年取消挂网</t>
  </si>
  <si>
    <t>水杨酸苯酚</t>
  </si>
  <si>
    <t>每克水杨酸苯酚0.78g，苯酚40mg</t>
  </si>
  <si>
    <t>贴</t>
  </si>
  <si>
    <t>广东恒健制药有限公司</t>
  </si>
  <si>
    <r>
      <rPr>
        <sz val="12"/>
        <color theme="1"/>
        <rFont val="仿宋_GB2312"/>
        <charset val="134"/>
      </rPr>
      <t>6（</t>
    </r>
    <r>
      <rPr>
        <sz val="12"/>
        <color theme="1"/>
        <rFont val="仿宋_GB2312"/>
        <charset val="134"/>
      </rPr>
      <t>6贴/</t>
    </r>
    <r>
      <rPr>
        <sz val="12"/>
        <color theme="1"/>
        <rFont val="仿宋_GB2312"/>
        <charset val="134"/>
      </rPr>
      <t>盒）</t>
    </r>
  </si>
  <si>
    <t>十六、眼科用药</t>
  </si>
  <si>
    <t>噻吗洛尔</t>
  </si>
  <si>
    <t>眼用</t>
  </si>
  <si>
    <t>滴眼液</t>
  </si>
  <si>
    <t>5ml:12.5mg</t>
  </si>
  <si>
    <t>江苏远恒药业有限公司</t>
  </si>
  <si>
    <r>
      <rPr>
        <sz val="12"/>
        <color theme="1"/>
        <rFont val="仿宋_GB2312"/>
        <charset val="134"/>
      </rPr>
      <t>7.25（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瓶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</si>
  <si>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马来酸噻吗洛尔滴眼液</t>
  </si>
  <si>
    <t>滴眼剂</t>
  </si>
  <si>
    <t>1支/盒</t>
  </si>
  <si>
    <t>山东博士伦福瑞达制药有限公司</t>
  </si>
  <si>
    <t>14.0529</t>
  </si>
  <si>
    <t>十七、耳鼻喉科用药</t>
  </si>
  <si>
    <t>呋麻滴鼻液</t>
  </si>
  <si>
    <t>鼻用</t>
  </si>
  <si>
    <t>滴鼻剂</t>
  </si>
  <si>
    <t>10ml含呋喃西林2mg，麻黄碱100mg</t>
  </si>
  <si>
    <t>山东陶缘医药科技有限公司</t>
  </si>
  <si>
    <r>
      <rPr>
        <sz val="12"/>
        <color theme="1"/>
        <rFont val="仿宋_GB2312"/>
        <charset val="134"/>
      </rPr>
      <t>4.19（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</si>
  <si>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西地碘</t>
  </si>
  <si>
    <t>1.5mg</t>
  </si>
  <si>
    <t>国药集团容生制药有限公司</t>
  </si>
  <si>
    <r>
      <rPr>
        <sz val="12"/>
        <color theme="1"/>
        <rFont val="仿宋_GB2312"/>
        <charset val="134"/>
      </rPr>
      <t>2.6（</t>
    </r>
    <r>
      <rPr>
        <sz val="12"/>
        <color theme="1"/>
        <rFont val="仿宋_GB2312"/>
        <charset val="134"/>
      </rPr>
      <t>24片/</t>
    </r>
    <r>
      <rPr>
        <sz val="12"/>
        <color theme="1"/>
        <rFont val="仿宋_GB2312"/>
        <charset val="134"/>
      </rPr>
      <t>盒）</t>
    </r>
  </si>
  <si>
    <t>十八、其他用药</t>
  </si>
  <si>
    <t>克霉唑</t>
  </si>
  <si>
    <t>栓剂</t>
  </si>
  <si>
    <t>0.15g</t>
  </si>
  <si>
    <t>枚</t>
  </si>
  <si>
    <t>广州白云山医药集团股份有限公司白云山何济公制药厂</t>
  </si>
  <si>
    <r>
      <rPr>
        <sz val="12"/>
        <color theme="1"/>
        <rFont val="仿宋_GB2312"/>
        <charset val="134"/>
      </rPr>
      <t>26（</t>
    </r>
    <r>
      <rPr>
        <sz val="12"/>
        <color theme="1"/>
        <rFont val="仿宋_GB2312"/>
        <charset val="134"/>
      </rPr>
      <t>10枚/</t>
    </r>
    <r>
      <rPr>
        <sz val="12"/>
        <color theme="1"/>
        <rFont val="仿宋_GB2312"/>
        <charset val="134"/>
      </rPr>
      <t>盒）</t>
    </r>
  </si>
  <si>
    <t>冻干人用狂犬病疫苗（Vero细胞）</t>
  </si>
  <si>
    <t>0.5ml</t>
  </si>
  <si>
    <t>辽宁成大生物股份有限公司</t>
  </si>
  <si>
    <t>十九、中成药</t>
  </si>
  <si>
    <t>银黄含片</t>
  </si>
  <si>
    <t>0.65g</t>
  </si>
  <si>
    <t>成都地奥制药集团有限公司</t>
  </si>
  <si>
    <r>
      <rPr>
        <sz val="12"/>
        <color theme="1"/>
        <rFont val="仿宋_GB2312"/>
        <charset val="134"/>
      </rPr>
      <t>8.6（</t>
    </r>
    <r>
      <rPr>
        <sz val="12"/>
        <color theme="1"/>
        <rFont val="仿宋_GB2312"/>
        <charset val="134"/>
      </rPr>
      <t>24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</si>
  <si>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r>
      <rPr>
        <sz val="12"/>
        <color theme="1"/>
        <rFont val="仿宋_GB2312"/>
        <charset val="134"/>
      </rPr>
      <t>姜素胶丸</t>
    </r>
    <r>
      <rPr>
        <vertAlign val="superscript"/>
        <sz val="12"/>
        <color theme="1"/>
        <rFont val="仿宋_GB2312"/>
        <charset val="134"/>
      </rPr>
      <t>[军]</t>
    </r>
  </si>
  <si>
    <t>软胶囊</t>
  </si>
  <si>
    <t>或茶苯海明</t>
  </si>
  <si>
    <t>正红花油</t>
  </si>
  <si>
    <t>搽剂</t>
  </si>
  <si>
    <t>万源（福州）药业有限公司</t>
  </si>
  <si>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0.01</t>
    </r>
    <r>
      <rPr>
        <sz val="12"/>
        <color theme="1"/>
        <rFont val="仿宋_GB2312"/>
        <charset val="134"/>
      </rPr>
      <t>（1瓶/盒）</t>
    </r>
  </si>
  <si>
    <t>云南白药</t>
  </si>
  <si>
    <t>云南白药集团股份有限公司</t>
  </si>
  <si>
    <t>42（1瓶/盒）</t>
  </si>
  <si>
    <t>伤湿止痛膏</t>
  </si>
  <si>
    <t>湖北威仕生物药业股份有限公司</t>
  </si>
  <si>
    <r>
      <rPr>
        <sz val="12"/>
        <color theme="1"/>
        <rFont val="仿宋_GB2312"/>
        <charset val="134"/>
      </rPr>
      <t>7.8（</t>
    </r>
    <r>
      <rPr>
        <sz val="12"/>
        <color theme="1"/>
        <rFont val="仿宋_GB2312"/>
        <charset val="134"/>
      </rPr>
      <t>10</t>
    </r>
    <r>
      <rPr>
        <sz val="12"/>
        <color theme="1"/>
        <rFont val="仿宋_GB2312"/>
        <charset val="134"/>
      </rPr>
      <t>贴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</si>
  <si>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口腔溃疡散</t>
  </si>
  <si>
    <t>散剂</t>
  </si>
  <si>
    <t>北京同仁堂股份有限公司同仁堂制药厂</t>
  </si>
  <si>
    <t>4.34（1支/盒）</t>
  </si>
  <si>
    <t>2021年取消挂网</t>
  </si>
  <si>
    <t>战时常备药材品量表（伤员留治模块）50名留治伤员3日用量（1个基数）</t>
  </si>
  <si>
    <t>头孢克肟</t>
  </si>
  <si>
    <t>迪沙药业集团有限公司</t>
  </si>
  <si>
    <r>
      <rPr>
        <sz val="12"/>
        <color theme="1"/>
        <rFont val="仿宋_GB2312"/>
        <charset val="134"/>
      </rPr>
      <t>16.8（</t>
    </r>
    <r>
      <rPr>
        <sz val="12"/>
        <color theme="1"/>
        <rFont val="仿宋_GB2312"/>
        <charset val="134"/>
      </rPr>
      <t>24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盒）</t>
    </r>
  </si>
  <si>
    <t>头孢克肟胶囊(七批集采)</t>
  </si>
  <si>
    <t>100mg</t>
  </si>
  <si>
    <t>48粒/盒</t>
  </si>
  <si>
    <t>浙江亚太药业股份有限公司</t>
  </si>
  <si>
    <t>0.4500</t>
  </si>
  <si>
    <t>曲马多</t>
  </si>
  <si>
    <t>缓释片</t>
  </si>
  <si>
    <t>复方对乙酰氨基酚</t>
  </si>
  <si>
    <t>每片含对乙酰氨基酚0.126g，咖啡因30mg，乙酰水杨酸0.23g</t>
  </si>
  <si>
    <t>山西太原药业有限公司</t>
  </si>
  <si>
    <r>
      <rPr>
        <sz val="12"/>
        <color theme="1"/>
        <rFont val="仿宋_GB2312"/>
        <charset val="134"/>
      </rPr>
      <t>21.6（</t>
    </r>
    <r>
      <rPr>
        <sz val="12"/>
        <color theme="1"/>
        <rFont val="仿宋_GB2312"/>
        <charset val="134"/>
      </rPr>
      <t>400</t>
    </r>
    <r>
      <rPr>
        <sz val="12"/>
        <color theme="1"/>
        <rFont val="仿宋_GB2312"/>
        <charset val="134"/>
      </rPr>
      <t>片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袋）</t>
    </r>
  </si>
  <si>
    <t>苯巴比妥</t>
  </si>
  <si>
    <t>1ml:0.1g</t>
  </si>
  <si>
    <t>哈药集团三精制药有限公司</t>
  </si>
  <si>
    <t>苯巴比妥针</t>
  </si>
  <si>
    <t>上海新亚制药有限公司</t>
  </si>
  <si>
    <t>29.8000</t>
  </si>
  <si>
    <t>配送企业变更中，尚未完成</t>
  </si>
  <si>
    <t>0.71（1支）</t>
  </si>
  <si>
    <t>低分子量肝素</t>
  </si>
  <si>
    <t>5000IU</t>
  </si>
  <si>
    <t>齐鲁制药有限公司</t>
  </si>
  <si>
    <r>
      <rPr>
        <sz val="12"/>
        <color theme="1"/>
        <rFont val="仿宋_GB2312"/>
        <charset val="134"/>
      </rPr>
      <t>7.87（</t>
    </r>
    <r>
      <rPr>
        <sz val="12"/>
        <color theme="1"/>
        <rFont val="仿宋_GB2312"/>
        <charset val="134"/>
      </rPr>
      <t>1</t>
    </r>
    <r>
      <rPr>
        <sz val="12"/>
        <color theme="1"/>
        <rFont val="仿宋_GB2312"/>
        <charset val="134"/>
      </rPr>
      <t>支）</t>
    </r>
  </si>
  <si>
    <t>昂丹司琼</t>
  </si>
  <si>
    <t>2ml:4mg</t>
  </si>
  <si>
    <t>北京世桥生物制药有限公司</t>
  </si>
  <si>
    <t>6.05（1支）</t>
  </si>
  <si>
    <t>复方氨基酸</t>
  </si>
  <si>
    <t>18AA，500ml</t>
  </si>
  <si>
    <r>
      <rPr>
        <sz val="12"/>
        <color theme="1"/>
        <rFont val="仿宋_GB2312"/>
        <charset val="134"/>
      </rPr>
      <t>5.49(1</t>
    </r>
    <r>
      <rPr>
        <sz val="12"/>
        <color theme="1"/>
        <rFont val="仿宋_GB2312"/>
        <charset val="134"/>
      </rPr>
      <t>瓶）</t>
    </r>
  </si>
  <si>
    <t>复方氨基酸注射液(18AA-Ⅱ)</t>
  </si>
  <si>
    <t>按总氨基酸计250ml:21.25g</t>
  </si>
  <si>
    <t>21.0600</t>
  </si>
  <si>
    <t>滑石粉</t>
  </si>
  <si>
    <t>原料药</t>
  </si>
  <si>
    <t>药用</t>
  </si>
  <si>
    <t>g</t>
  </si>
  <si>
    <t>广西K牌滑石制品有限公司</t>
  </si>
  <si>
    <t>8.73（1瓶500g）</t>
  </si>
  <si>
    <t>项目</t>
  </si>
  <si>
    <t>战救药材</t>
  </si>
  <si>
    <t>战时常备药材（病员治疗模块）</t>
  </si>
  <si>
    <t>战时常备药材（伤员留治模块）</t>
  </si>
  <si>
    <t>汇总</t>
  </si>
  <si>
    <t>总品规数</t>
  </si>
  <si>
    <t>医院目录内品规数</t>
  </si>
  <si>
    <t>不在医院目录内品规数</t>
  </si>
  <si>
    <t>医院目录内药品剂型、规格不一致</t>
  </si>
  <si>
    <t>医院目录没有的药品</t>
  </si>
  <si>
    <t>不在医院目录内药品采购途径品规数</t>
  </si>
  <si>
    <t>可阳光平台采购</t>
  </si>
  <si>
    <t>线下采购</t>
  </si>
  <si>
    <t>经费预算（1个基数）</t>
  </si>
  <si>
    <t>2500元</t>
  </si>
  <si>
    <t>1500元</t>
  </si>
  <si>
    <t>6500元</t>
  </si>
  <si>
    <t>经费预算（战救4个基数、治疗模块2个基数、留治模块1个基数）</t>
  </si>
  <si>
    <t>10000元</t>
  </si>
  <si>
    <t>3000元</t>
  </si>
  <si>
    <t>15500元</t>
  </si>
  <si>
    <t>某医院一批药品直接面向市场采购汇总表</t>
  </si>
  <si>
    <t>拟采购数量</t>
  </si>
  <si>
    <t>/</t>
  </si>
  <si>
    <t>聚维酮碘</t>
  </si>
  <si>
    <t>5%:100ml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</si>
</sst>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方正小标宋简体"/>
      <charset val="134"/>
    </font>
    <font>
      <sz val="12"/>
      <name val="黑体"/>
      <charset val="134"/>
    </font>
    <font>
      <sz val="12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2"/>
      <name val="仿宋_GB2312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color theme="1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2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25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5" applyNumberFormat="0" applyAlignment="0" applyProtection="0">
      <alignment vertical="center"/>
    </xf>
    <xf numFmtId="0" fontId="28" fillId="8" borderId="27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3" borderId="0" xfId="0" applyFill="1">
      <alignment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9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>
      <alignment vertical="center"/>
    </xf>
    <xf numFmtId="0" fontId="8" fillId="3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>
      <alignment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3" fillId="0" borderId="0" xfId="0" applyFont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 applyProtection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/>
    </xf>
    <xf numFmtId="0" fontId="13" fillId="0" borderId="2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5" fillId="0" borderId="16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120.32.125.20:18600/deal/purchase/javascript:void(0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120.32.125.20:18600/deal/purchase/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29"/>
  <sheetViews>
    <sheetView zoomScale="85" zoomScaleNormal="85" workbookViewId="0">
      <selection activeCell="A2" sqref="A2:F2"/>
    </sheetView>
  </sheetViews>
  <sheetFormatPr defaultColWidth="9" defaultRowHeight="15.6"/>
  <cols>
    <col min="2" max="2" width="15.6296296296296" style="12" customWidth="1"/>
    <col min="4" max="4" width="16.3796296296296" customWidth="1"/>
    <col min="7" max="7" width="29.3796296296296" customWidth="1"/>
    <col min="8" max="8" width="14.1296296296296" customWidth="1"/>
    <col min="9" max="9" width="16.1296296296296" customWidth="1"/>
    <col min="11" max="11" width="24" customWidth="1"/>
    <col min="12" max="12" width="40.75" style="12" customWidth="1"/>
    <col min="13" max="13" width="19.6296296296296" style="12" customWidth="1"/>
    <col min="14" max="14" width="13.6296296296296" style="12" customWidth="1"/>
    <col min="15" max="15" width="9.75" style="12" customWidth="1"/>
    <col min="16" max="16" width="39.8796296296296" style="12" customWidth="1"/>
    <col min="17" max="17" width="9.75" style="24" customWidth="1"/>
    <col min="18" max="18" width="27" customWidth="1"/>
  </cols>
  <sheetData>
    <row r="1" ht="57" customHeight="1" spans="1:2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105"/>
      <c r="T1" s="105"/>
      <c r="U1" s="105"/>
    </row>
    <row r="2" ht="24.95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3" t="s">
        <v>12</v>
      </c>
      <c r="M2" s="3" t="s">
        <v>3</v>
      </c>
      <c r="N2" s="3" t="s">
        <v>4</v>
      </c>
      <c r="O2" s="101" t="s">
        <v>5</v>
      </c>
      <c r="P2" s="3" t="s">
        <v>7</v>
      </c>
      <c r="Q2" s="101" t="s">
        <v>13</v>
      </c>
      <c r="R2" s="3" t="s">
        <v>14</v>
      </c>
    </row>
    <row r="3" ht="24.95" customHeight="1" spans="1:18">
      <c r="A3" s="46" t="s">
        <v>15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88"/>
    </row>
    <row r="4" ht="24.95" customHeight="1" spans="1:18">
      <c r="A4" s="7">
        <v>2</v>
      </c>
      <c r="B4" s="4" t="s">
        <v>16</v>
      </c>
      <c r="C4" s="7" t="s">
        <v>17</v>
      </c>
      <c r="D4" s="4" t="s">
        <v>18</v>
      </c>
      <c r="E4" s="7" t="s">
        <v>19</v>
      </c>
      <c r="F4" s="7">
        <v>20</v>
      </c>
      <c r="G4" s="98" t="s">
        <v>20</v>
      </c>
      <c r="H4" s="98">
        <v>7</v>
      </c>
      <c r="I4" s="98" t="s">
        <v>21</v>
      </c>
      <c r="J4" s="98">
        <v>140</v>
      </c>
      <c r="K4" s="98" t="s">
        <v>22</v>
      </c>
      <c r="L4" s="29" t="s">
        <v>23</v>
      </c>
      <c r="M4" s="29" t="s">
        <v>17</v>
      </c>
      <c r="N4" s="102" t="s">
        <v>24</v>
      </c>
      <c r="O4" s="29" t="s">
        <v>25</v>
      </c>
      <c r="P4" s="29" t="s">
        <v>26</v>
      </c>
      <c r="Q4" s="40" t="s">
        <v>27</v>
      </c>
      <c r="R4" s="6"/>
    </row>
    <row r="5" ht="24.95" customHeight="1" spans="1:18">
      <c r="A5" s="46" t="s">
        <v>28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88"/>
    </row>
    <row r="6" ht="24.95" customHeight="1" spans="1:18">
      <c r="A6" s="29">
        <v>10</v>
      </c>
      <c r="B6" s="29" t="s">
        <v>29</v>
      </c>
      <c r="C6" s="29" t="s">
        <v>30</v>
      </c>
      <c r="D6" s="29" t="s">
        <v>31</v>
      </c>
      <c r="E6" s="29" t="s">
        <v>19</v>
      </c>
      <c r="F6" s="29">
        <v>10</v>
      </c>
      <c r="G6" s="29" t="s">
        <v>32</v>
      </c>
      <c r="H6" s="29">
        <v>6.72</v>
      </c>
      <c r="I6" s="29" t="s">
        <v>33</v>
      </c>
      <c r="J6" s="29">
        <v>67.2</v>
      </c>
      <c r="K6" s="29" t="s">
        <v>22</v>
      </c>
      <c r="L6" s="29" t="s">
        <v>34</v>
      </c>
      <c r="M6" s="29" t="s">
        <v>30</v>
      </c>
      <c r="N6" s="102" t="s">
        <v>35</v>
      </c>
      <c r="O6" s="29" t="s">
        <v>36</v>
      </c>
      <c r="P6" s="29" t="s">
        <v>37</v>
      </c>
      <c r="Q6" s="40" t="s">
        <v>38</v>
      </c>
      <c r="R6" s="6"/>
    </row>
    <row r="7" ht="24.95" customHeight="1" spans="1:18">
      <c r="A7" s="29">
        <v>14</v>
      </c>
      <c r="B7" s="29" t="s">
        <v>39</v>
      </c>
      <c r="C7" s="29" t="s">
        <v>40</v>
      </c>
      <c r="D7" s="29" t="s">
        <v>41</v>
      </c>
      <c r="E7" s="29" t="s">
        <v>42</v>
      </c>
      <c r="F7" s="29">
        <v>1</v>
      </c>
      <c r="G7" s="29" t="s">
        <v>43</v>
      </c>
      <c r="H7" s="29">
        <v>345</v>
      </c>
      <c r="I7" s="29" t="s">
        <v>44</v>
      </c>
      <c r="J7" s="29">
        <v>345</v>
      </c>
      <c r="K7" s="29" t="s">
        <v>22</v>
      </c>
      <c r="L7" s="102"/>
      <c r="M7" s="102"/>
      <c r="N7" s="102"/>
      <c r="O7" s="103"/>
      <c r="P7" s="103"/>
      <c r="Q7" s="40"/>
      <c r="R7" s="6"/>
    </row>
    <row r="8" ht="24.95" customHeight="1" spans="1:18">
      <c r="A8" s="4">
        <v>18</v>
      </c>
      <c r="B8" s="4" t="s">
        <v>45</v>
      </c>
      <c r="C8" s="4" t="s">
        <v>30</v>
      </c>
      <c r="D8" s="4" t="s">
        <v>46</v>
      </c>
      <c r="E8" s="4" t="s">
        <v>19</v>
      </c>
      <c r="F8" s="4">
        <v>25</v>
      </c>
      <c r="G8" s="4" t="s">
        <v>47</v>
      </c>
      <c r="H8" s="4">
        <v>5.8</v>
      </c>
      <c r="I8" s="4" t="s">
        <v>48</v>
      </c>
      <c r="J8" s="4">
        <f>5.8*25</f>
        <v>145</v>
      </c>
      <c r="K8" s="4" t="s">
        <v>22</v>
      </c>
      <c r="L8" s="4" t="s">
        <v>49</v>
      </c>
      <c r="M8" s="4" t="s">
        <v>50</v>
      </c>
      <c r="N8" s="104" t="s">
        <v>51</v>
      </c>
      <c r="O8" s="4" t="s">
        <v>52</v>
      </c>
      <c r="P8" s="4" t="s">
        <v>53</v>
      </c>
      <c r="Q8" s="106" t="s">
        <v>54</v>
      </c>
      <c r="R8" s="6"/>
    </row>
    <row r="9" ht="24.95" customHeight="1" spans="1:18">
      <c r="A9" s="49" t="s">
        <v>55</v>
      </c>
      <c r="B9" s="50" t="s">
        <v>56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89"/>
    </row>
    <row r="10" ht="24.95" customHeight="1" spans="1:18">
      <c r="A10" s="29">
        <v>19</v>
      </c>
      <c r="B10" s="99" t="s">
        <v>57</v>
      </c>
      <c r="C10" s="29" t="s">
        <v>58</v>
      </c>
      <c r="D10" s="29" t="s">
        <v>59</v>
      </c>
      <c r="E10" s="29" t="s">
        <v>60</v>
      </c>
      <c r="F10" s="29">
        <v>40</v>
      </c>
      <c r="G10" s="32" t="s">
        <v>61</v>
      </c>
      <c r="H10" s="29"/>
      <c r="I10" s="29"/>
      <c r="J10" s="29"/>
      <c r="K10" s="29"/>
      <c r="L10" s="4" t="s">
        <v>62</v>
      </c>
      <c r="M10" s="4" t="s">
        <v>58</v>
      </c>
      <c r="N10" s="104" t="s">
        <v>63</v>
      </c>
      <c r="O10" s="4" t="s">
        <v>64</v>
      </c>
      <c r="P10" s="4" t="s">
        <v>61</v>
      </c>
      <c r="Q10" s="40" t="s">
        <v>65</v>
      </c>
      <c r="R10" s="6">
        <v>8</v>
      </c>
    </row>
    <row r="11" ht="24.95" customHeight="1" spans="1:18">
      <c r="A11" s="27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6"/>
    </row>
    <row r="12" ht="24.95" customHeight="1" spans="1:18">
      <c r="A12" s="29">
        <v>23</v>
      </c>
      <c r="B12" s="4" t="s">
        <v>67</v>
      </c>
      <c r="C12" s="4" t="s">
        <v>17</v>
      </c>
      <c r="D12" s="4" t="s">
        <v>68</v>
      </c>
      <c r="E12" s="4" t="s">
        <v>19</v>
      </c>
      <c r="F12" s="4">
        <v>10</v>
      </c>
      <c r="G12" s="4" t="s">
        <v>69</v>
      </c>
      <c r="H12" s="4">
        <v>76.96</v>
      </c>
      <c r="I12" s="4" t="s">
        <v>70</v>
      </c>
      <c r="J12" s="4">
        <v>769.6</v>
      </c>
      <c r="K12" s="4" t="s">
        <v>22</v>
      </c>
      <c r="L12" s="4" t="s">
        <v>71</v>
      </c>
      <c r="M12" s="4" t="s">
        <v>50</v>
      </c>
      <c r="N12" s="104" t="s">
        <v>72</v>
      </c>
      <c r="O12" s="4" t="s">
        <v>52</v>
      </c>
      <c r="P12" s="4" t="s">
        <v>73</v>
      </c>
      <c r="Q12" s="40" t="s">
        <v>74</v>
      </c>
      <c r="R12" s="6"/>
    </row>
    <row r="13" ht="24.95" customHeight="1" spans="1:18">
      <c r="A13" s="49" t="s">
        <v>75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89"/>
    </row>
    <row r="14" ht="24.95" customHeight="1" spans="1:18">
      <c r="A14" s="4">
        <v>32</v>
      </c>
      <c r="B14" s="4" t="s">
        <v>76</v>
      </c>
      <c r="C14" s="4" t="s">
        <v>30</v>
      </c>
      <c r="D14" s="4" t="s">
        <v>77</v>
      </c>
      <c r="E14" s="4" t="s">
        <v>19</v>
      </c>
      <c r="F14" s="4">
        <v>5</v>
      </c>
      <c r="G14" s="29" t="s">
        <v>43</v>
      </c>
      <c r="H14" s="4">
        <v>9.2</v>
      </c>
      <c r="I14" s="4" t="s">
        <v>78</v>
      </c>
      <c r="J14" s="4">
        <f>9.2*5</f>
        <v>46</v>
      </c>
      <c r="K14" s="4" t="s">
        <v>22</v>
      </c>
      <c r="L14" s="4" t="s">
        <v>79</v>
      </c>
      <c r="M14" s="4" t="s">
        <v>30</v>
      </c>
      <c r="N14" s="104" t="s">
        <v>80</v>
      </c>
      <c r="O14" s="4" t="s">
        <v>52</v>
      </c>
      <c r="P14" s="4" t="s">
        <v>81</v>
      </c>
      <c r="Q14" s="40" t="s">
        <v>82</v>
      </c>
      <c r="R14" s="4" t="s">
        <v>83</v>
      </c>
    </row>
    <row r="15" ht="24.95" customHeight="1" spans="1:18">
      <c r="A15" s="4">
        <v>35</v>
      </c>
      <c r="B15" s="4" t="s">
        <v>84</v>
      </c>
      <c r="C15" s="4" t="s">
        <v>30</v>
      </c>
      <c r="D15" s="4" t="s">
        <v>85</v>
      </c>
      <c r="E15" s="4" t="s">
        <v>19</v>
      </c>
      <c r="F15" s="4">
        <v>40</v>
      </c>
      <c r="G15" s="4" t="s">
        <v>86</v>
      </c>
      <c r="H15" s="4">
        <v>0.71</v>
      </c>
      <c r="I15" s="4" t="s">
        <v>87</v>
      </c>
      <c r="J15" s="4">
        <f>7.1*40</f>
        <v>284</v>
      </c>
      <c r="K15" s="4" t="s">
        <v>22</v>
      </c>
      <c r="L15" s="4" t="s">
        <v>88</v>
      </c>
      <c r="M15" s="4" t="s">
        <v>50</v>
      </c>
      <c r="N15" s="104" t="s">
        <v>89</v>
      </c>
      <c r="O15" s="4" t="s">
        <v>36</v>
      </c>
      <c r="P15" s="4" t="s">
        <v>90</v>
      </c>
      <c r="Q15" s="40" t="s">
        <v>91</v>
      </c>
      <c r="R15" s="6"/>
    </row>
    <row r="16" s="97" customFormat="1" ht="24.95" customHeight="1" spans="1:18">
      <c r="A16" s="11">
        <v>36</v>
      </c>
      <c r="B16" s="11" t="s">
        <v>92</v>
      </c>
      <c r="C16" s="11" t="s">
        <v>30</v>
      </c>
      <c r="D16" s="11" t="s">
        <v>93</v>
      </c>
      <c r="E16" s="11" t="s">
        <v>19</v>
      </c>
      <c r="F16" s="11">
        <v>2</v>
      </c>
      <c r="G16" s="11" t="s">
        <v>94</v>
      </c>
      <c r="H16" s="11">
        <v>86.94</v>
      </c>
      <c r="I16" s="11" t="s">
        <v>95</v>
      </c>
      <c r="J16" s="11">
        <f>86.94*2</f>
        <v>173.88</v>
      </c>
      <c r="K16" s="11" t="s">
        <v>22</v>
      </c>
      <c r="L16" s="104"/>
      <c r="M16" s="104"/>
      <c r="N16" s="104"/>
      <c r="O16" s="104"/>
      <c r="P16" s="104"/>
      <c r="Q16" s="39"/>
      <c r="R16" s="107"/>
    </row>
    <row r="17" ht="24.95" customHeight="1" spans="1:18">
      <c r="A17" s="49" t="s">
        <v>96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89"/>
    </row>
    <row r="18" ht="24.95" customHeight="1" spans="1:18">
      <c r="A18" s="7">
        <v>43</v>
      </c>
      <c r="B18" s="4" t="s">
        <v>97</v>
      </c>
      <c r="C18" s="7" t="s">
        <v>30</v>
      </c>
      <c r="D18" s="4" t="s">
        <v>98</v>
      </c>
      <c r="E18" s="7" t="s">
        <v>19</v>
      </c>
      <c r="F18" s="7">
        <v>25</v>
      </c>
      <c r="G18" s="7" t="s">
        <v>99</v>
      </c>
      <c r="H18" s="7">
        <v>4.11</v>
      </c>
      <c r="I18" s="7" t="s">
        <v>100</v>
      </c>
      <c r="J18" s="7">
        <f>4.11*25</f>
        <v>102.75</v>
      </c>
      <c r="K18" s="7" t="s">
        <v>22</v>
      </c>
      <c r="L18" s="4" t="s">
        <v>101</v>
      </c>
      <c r="M18" s="4" t="s">
        <v>50</v>
      </c>
      <c r="N18" s="104" t="s">
        <v>102</v>
      </c>
      <c r="O18" s="4" t="s">
        <v>52</v>
      </c>
      <c r="P18" s="4" t="s">
        <v>103</v>
      </c>
      <c r="Q18" s="40" t="s">
        <v>104</v>
      </c>
      <c r="R18" s="6"/>
    </row>
    <row r="19" ht="24.95" customHeight="1" spans="1:18">
      <c r="A19" s="7">
        <v>45</v>
      </c>
      <c r="B19" s="9" t="s">
        <v>105</v>
      </c>
      <c r="C19" s="7" t="s">
        <v>30</v>
      </c>
      <c r="D19" s="4" t="s">
        <v>106</v>
      </c>
      <c r="E19" s="7" t="s">
        <v>19</v>
      </c>
      <c r="F19" s="7">
        <v>35</v>
      </c>
      <c r="G19" s="100" t="s">
        <v>107</v>
      </c>
      <c r="H19" s="7"/>
      <c r="I19" s="7"/>
      <c r="J19" s="7"/>
      <c r="K19" s="7"/>
      <c r="L19" s="4" t="s">
        <v>108</v>
      </c>
      <c r="M19" s="4" t="s">
        <v>50</v>
      </c>
      <c r="N19" s="104" t="s">
        <v>109</v>
      </c>
      <c r="O19" s="4" t="s">
        <v>36</v>
      </c>
      <c r="P19" s="4" t="s">
        <v>110</v>
      </c>
      <c r="Q19" s="40" t="s">
        <v>111</v>
      </c>
      <c r="R19" s="6"/>
    </row>
    <row r="20" ht="24.95" customHeight="1" spans="1:18">
      <c r="A20" s="49" t="s">
        <v>112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89"/>
    </row>
    <row r="21" ht="24.95" customHeight="1" spans="1:18">
      <c r="A21" s="7">
        <v>53</v>
      </c>
      <c r="B21" s="4" t="s">
        <v>113</v>
      </c>
      <c r="C21" s="7" t="s">
        <v>30</v>
      </c>
      <c r="D21" s="4" t="s">
        <v>114</v>
      </c>
      <c r="E21" s="7" t="s">
        <v>19</v>
      </c>
      <c r="F21" s="7">
        <v>10</v>
      </c>
      <c r="G21" s="5" t="s">
        <v>115</v>
      </c>
      <c r="H21" s="5">
        <v>0.37</v>
      </c>
      <c r="I21" s="5" t="s">
        <v>116</v>
      </c>
      <c r="J21" s="5">
        <f>H21*F21</f>
        <v>3.7</v>
      </c>
      <c r="K21" s="5" t="s">
        <v>22</v>
      </c>
      <c r="L21" s="4" t="s">
        <v>117</v>
      </c>
      <c r="M21" s="4" t="s">
        <v>30</v>
      </c>
      <c r="N21" s="104" t="s">
        <v>118</v>
      </c>
      <c r="O21" s="4" t="s">
        <v>52</v>
      </c>
      <c r="P21" s="4" t="s">
        <v>119</v>
      </c>
      <c r="Q21" s="40" t="s">
        <v>120</v>
      </c>
      <c r="R21" s="6"/>
    </row>
    <row r="22" ht="24.95" customHeight="1" spans="1:18">
      <c r="A22" s="7">
        <v>56</v>
      </c>
      <c r="B22" s="4" t="s">
        <v>121</v>
      </c>
      <c r="C22" s="7" t="s">
        <v>30</v>
      </c>
      <c r="D22" s="4" t="s">
        <v>122</v>
      </c>
      <c r="E22" s="7" t="s">
        <v>19</v>
      </c>
      <c r="F22" s="7">
        <v>5</v>
      </c>
      <c r="G22" s="5" t="s">
        <v>123</v>
      </c>
      <c r="H22" s="5">
        <v>0.95</v>
      </c>
      <c r="I22" s="5" t="s">
        <v>124</v>
      </c>
      <c r="J22" s="5">
        <f>H22*F22</f>
        <v>4.75</v>
      </c>
      <c r="K22" s="5" t="s">
        <v>22</v>
      </c>
      <c r="L22" s="4" t="s">
        <v>125</v>
      </c>
      <c r="M22" s="4" t="s">
        <v>50</v>
      </c>
      <c r="N22" s="104" t="s">
        <v>126</v>
      </c>
      <c r="O22" s="4" t="s">
        <v>127</v>
      </c>
      <c r="P22" s="4" t="s">
        <v>128</v>
      </c>
      <c r="Q22" s="40" t="s">
        <v>129</v>
      </c>
      <c r="R22" s="6"/>
    </row>
    <row r="23" ht="15" customHeight="1" spans="18:18">
      <c r="R23" s="108"/>
    </row>
    <row r="26" ht="15" customHeight="1"/>
    <row r="29" ht="15" customHeight="1"/>
  </sheetData>
  <autoFilter xmlns:etc="http://www.wps.cn/officeDocument/2017/etCustomData" ref="A2:U22" etc:filterBottomFollowUsedRange="0">
    <extLst/>
  </autoFilter>
  <mergeCells count="8">
    <mergeCell ref="A1:R1"/>
    <mergeCell ref="A3:R3"/>
    <mergeCell ref="A5:R5"/>
    <mergeCell ref="A9:R9"/>
    <mergeCell ref="A11:Q11"/>
    <mergeCell ref="A13:R13"/>
    <mergeCell ref="A17:R17"/>
    <mergeCell ref="A20:R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53"/>
  <sheetViews>
    <sheetView topLeftCell="A40" workbookViewId="0">
      <selection activeCell="A47" sqref="A47:G52"/>
    </sheetView>
  </sheetViews>
  <sheetFormatPr defaultColWidth="9" defaultRowHeight="15.6"/>
  <cols>
    <col min="1" max="1" width="5.5" customWidth="1"/>
    <col min="2" max="2" width="22.3796296296296" style="12" customWidth="1"/>
    <col min="3" max="3" width="16.1296296296296" style="43" customWidth="1"/>
    <col min="4" max="4" width="7.5" style="44" customWidth="1"/>
    <col min="5" max="5" width="16.3796296296296" style="44" customWidth="1"/>
    <col min="6" max="6" width="7.75" style="44" customWidth="1"/>
    <col min="7" max="7" width="5.5" style="44" customWidth="1"/>
    <col min="8" max="8" width="33.6296296296296" style="44" customWidth="1"/>
    <col min="9" max="9" width="15.75" style="44" customWidth="1"/>
    <col min="10" max="12" width="17.3796296296296" style="44" customWidth="1"/>
    <col min="13" max="13" width="38" style="12" customWidth="1"/>
    <col min="14" max="14" width="18.3796296296296" customWidth="1"/>
    <col min="15" max="15" width="22.6296296296296" customWidth="1"/>
    <col min="16" max="16" width="10.3796296296296" style="23" customWidth="1"/>
    <col min="17" max="17" width="33.8796296296296" style="23" customWidth="1"/>
    <col min="18" max="18" width="11.5" style="45" customWidth="1"/>
    <col min="19" max="19" width="23.25" customWidth="1"/>
  </cols>
  <sheetData>
    <row r="1" ht="57" customHeight="1" spans="1:19">
      <c r="A1" s="25" t="s">
        <v>130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4.95" customHeight="1" spans="1:19">
      <c r="A2" s="3" t="s">
        <v>1</v>
      </c>
      <c r="B2" s="3" t="s">
        <v>2</v>
      </c>
      <c r="C2" s="26" t="s">
        <v>131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26" t="s">
        <v>11</v>
      </c>
      <c r="M2" s="3" t="s">
        <v>132</v>
      </c>
      <c r="N2" s="3" t="s">
        <v>3</v>
      </c>
      <c r="O2" s="3" t="s">
        <v>4</v>
      </c>
      <c r="P2" s="33" t="s">
        <v>5</v>
      </c>
      <c r="Q2" s="33" t="s">
        <v>7</v>
      </c>
      <c r="R2" s="87" t="s">
        <v>13</v>
      </c>
      <c r="S2" s="26" t="s">
        <v>14</v>
      </c>
    </row>
    <row r="3" ht="24.95" customHeight="1" spans="1:19">
      <c r="A3" s="46" t="s">
        <v>15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88"/>
    </row>
    <row r="4" ht="24.95" customHeight="1" spans="1:19">
      <c r="A4" s="5">
        <v>2</v>
      </c>
      <c r="B4" s="5" t="s">
        <v>133</v>
      </c>
      <c r="C4" s="5" t="s">
        <v>134</v>
      </c>
      <c r="D4" s="5" t="s">
        <v>135</v>
      </c>
      <c r="E4" s="5" t="s">
        <v>136</v>
      </c>
      <c r="F4" s="5" t="s">
        <v>137</v>
      </c>
      <c r="G4" s="5">
        <v>30</v>
      </c>
      <c r="H4" s="48" t="s">
        <v>138</v>
      </c>
      <c r="I4" s="8"/>
      <c r="J4" s="8"/>
      <c r="K4" s="8"/>
      <c r="L4" s="8"/>
      <c r="M4" s="5" t="s">
        <v>139</v>
      </c>
      <c r="N4" s="34" t="s">
        <v>58</v>
      </c>
      <c r="O4" s="5" t="s">
        <v>136</v>
      </c>
      <c r="P4" s="8" t="s">
        <v>140</v>
      </c>
      <c r="Q4" s="8" t="s">
        <v>141</v>
      </c>
      <c r="R4" s="40" t="s">
        <v>142</v>
      </c>
      <c r="S4" s="5" t="s">
        <v>143</v>
      </c>
    </row>
    <row r="5" ht="24.95" customHeight="1" spans="1:19">
      <c r="A5" s="5">
        <v>4</v>
      </c>
      <c r="B5" s="5" t="s">
        <v>144</v>
      </c>
      <c r="C5" s="5" t="s">
        <v>134</v>
      </c>
      <c r="D5" s="5" t="s">
        <v>58</v>
      </c>
      <c r="E5" s="5" t="s">
        <v>145</v>
      </c>
      <c r="F5" s="5" t="s">
        <v>60</v>
      </c>
      <c r="G5" s="5">
        <v>30</v>
      </c>
      <c r="H5" s="5" t="s">
        <v>146</v>
      </c>
      <c r="I5" s="5">
        <v>2.2</v>
      </c>
      <c r="J5" s="5" t="s">
        <v>147</v>
      </c>
      <c r="K5" s="5">
        <v>66</v>
      </c>
      <c r="L5" s="5" t="s">
        <v>22</v>
      </c>
      <c r="M5" s="34"/>
      <c r="N5" s="34"/>
      <c r="O5" s="34"/>
      <c r="P5" s="34"/>
      <c r="Q5" s="34"/>
      <c r="R5" s="39"/>
      <c r="S5" s="5"/>
    </row>
    <row r="6" ht="24.95" customHeight="1" spans="1:19">
      <c r="A6" s="5">
        <v>8</v>
      </c>
      <c r="B6" s="5" t="s">
        <v>148</v>
      </c>
      <c r="C6" s="5" t="s">
        <v>134</v>
      </c>
      <c r="D6" s="5" t="s">
        <v>58</v>
      </c>
      <c r="E6" s="5" t="s">
        <v>145</v>
      </c>
      <c r="F6" s="5" t="s">
        <v>60</v>
      </c>
      <c r="G6" s="5">
        <v>12</v>
      </c>
      <c r="H6" s="5" t="s">
        <v>149</v>
      </c>
      <c r="I6" s="5">
        <v>0.3767</v>
      </c>
      <c r="J6" s="5" t="s">
        <v>150</v>
      </c>
      <c r="K6" s="5">
        <v>4.52</v>
      </c>
      <c r="L6" s="5" t="s">
        <v>22</v>
      </c>
      <c r="M6" s="5" t="s">
        <v>151</v>
      </c>
      <c r="N6" s="34" t="s">
        <v>152</v>
      </c>
      <c r="O6" s="5" t="s">
        <v>145</v>
      </c>
      <c r="P6" s="8" t="s">
        <v>153</v>
      </c>
      <c r="Q6" s="8" t="s">
        <v>154</v>
      </c>
      <c r="R6" s="40" t="s">
        <v>155</v>
      </c>
      <c r="S6" s="5"/>
    </row>
    <row r="7" ht="24.95" customHeight="1" spans="1:19">
      <c r="A7" s="5">
        <v>12</v>
      </c>
      <c r="B7" s="5" t="s">
        <v>156</v>
      </c>
      <c r="C7" s="5" t="s">
        <v>134</v>
      </c>
      <c r="D7" s="5" t="s">
        <v>58</v>
      </c>
      <c r="E7" s="5" t="s">
        <v>145</v>
      </c>
      <c r="F7" s="5" t="s">
        <v>60</v>
      </c>
      <c r="G7" s="5">
        <v>60</v>
      </c>
      <c r="H7" s="5" t="s">
        <v>157</v>
      </c>
      <c r="I7" s="5">
        <v>0.1958</v>
      </c>
      <c r="J7" s="5" t="s">
        <v>158</v>
      </c>
      <c r="K7" s="5">
        <v>11.748</v>
      </c>
      <c r="L7" s="5" t="s">
        <v>22</v>
      </c>
      <c r="M7" s="34"/>
      <c r="N7" s="34"/>
      <c r="O7" s="34"/>
      <c r="P7" s="34"/>
      <c r="Q7" s="34"/>
      <c r="R7" s="34"/>
      <c r="S7" s="5"/>
    </row>
    <row r="8" ht="24.95" customHeight="1" spans="1:19">
      <c r="A8" s="5">
        <v>15</v>
      </c>
      <c r="B8" s="5" t="s">
        <v>159</v>
      </c>
      <c r="C8" s="5" t="s">
        <v>134</v>
      </c>
      <c r="D8" s="5" t="s">
        <v>58</v>
      </c>
      <c r="E8" s="5" t="s">
        <v>145</v>
      </c>
      <c r="F8" s="5" t="s">
        <v>60</v>
      </c>
      <c r="G8" s="5">
        <v>21</v>
      </c>
      <c r="H8" s="5" t="s">
        <v>160</v>
      </c>
      <c r="I8" s="5">
        <v>2.4317</v>
      </c>
      <c r="J8" s="5" t="s">
        <v>161</v>
      </c>
      <c r="K8" s="5">
        <v>51.065</v>
      </c>
      <c r="L8" s="5" t="s">
        <v>22</v>
      </c>
      <c r="M8" s="5" t="s">
        <v>162</v>
      </c>
      <c r="N8" s="5" t="s">
        <v>163</v>
      </c>
      <c r="O8" s="34" t="s">
        <v>164</v>
      </c>
      <c r="P8" s="8" t="s">
        <v>165</v>
      </c>
      <c r="Q8" s="8" t="s">
        <v>166</v>
      </c>
      <c r="R8" s="40" t="s">
        <v>167</v>
      </c>
      <c r="S8" s="5"/>
    </row>
    <row r="9" ht="24.95" customHeight="1" spans="1:19">
      <c r="A9" s="49" t="s">
        <v>168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89"/>
    </row>
    <row r="10" ht="24.95" customHeight="1" spans="1:19">
      <c r="A10" s="5">
        <v>20</v>
      </c>
      <c r="B10" s="5" t="s">
        <v>169</v>
      </c>
      <c r="C10" s="5" t="s">
        <v>170</v>
      </c>
      <c r="D10" s="5" t="s">
        <v>171</v>
      </c>
      <c r="E10" s="5">
        <v>0.01</v>
      </c>
      <c r="F10" s="5" t="s">
        <v>19</v>
      </c>
      <c r="G10" s="5">
        <v>3</v>
      </c>
      <c r="H10" s="32" t="s">
        <v>172</v>
      </c>
      <c r="I10" s="32">
        <v>3.56</v>
      </c>
      <c r="J10" s="63" t="s">
        <v>173</v>
      </c>
      <c r="K10" s="32">
        <v>10.68</v>
      </c>
      <c r="L10" s="64" t="s">
        <v>174</v>
      </c>
      <c r="M10" s="65" t="s">
        <v>175</v>
      </c>
      <c r="N10" s="34" t="s">
        <v>176</v>
      </c>
      <c r="O10" s="34" t="s">
        <v>177</v>
      </c>
      <c r="P10" s="8" t="s">
        <v>178</v>
      </c>
      <c r="Q10" s="90" t="s">
        <v>179</v>
      </c>
      <c r="R10" s="40" t="s">
        <v>180</v>
      </c>
      <c r="S10" s="5"/>
    </row>
    <row r="11" ht="21" customHeight="1" spans="1:19">
      <c r="A11" s="5">
        <v>21</v>
      </c>
      <c r="B11" s="51" t="s">
        <v>181</v>
      </c>
      <c r="C11" s="5" t="s">
        <v>182</v>
      </c>
      <c r="D11" s="5" t="s">
        <v>30</v>
      </c>
      <c r="E11" s="5" t="s">
        <v>183</v>
      </c>
      <c r="F11" s="5" t="s">
        <v>19</v>
      </c>
      <c r="G11" s="5">
        <v>5</v>
      </c>
      <c r="H11" s="31" t="s">
        <v>123</v>
      </c>
      <c r="K11" s="66"/>
      <c r="L11" s="67"/>
      <c r="M11" s="65"/>
      <c r="N11" s="34"/>
      <c r="O11" s="34"/>
      <c r="P11" s="34"/>
      <c r="Q11" s="34"/>
      <c r="R11" s="38"/>
      <c r="S11" s="5"/>
    </row>
    <row r="12" ht="24.95" customHeight="1" spans="1:19">
      <c r="A12" s="4">
        <v>22</v>
      </c>
      <c r="B12" s="4" t="s">
        <v>184</v>
      </c>
      <c r="C12" s="5" t="s">
        <v>134</v>
      </c>
      <c r="D12" s="5" t="s">
        <v>58</v>
      </c>
      <c r="E12" s="5" t="s">
        <v>185</v>
      </c>
      <c r="F12" s="5" t="s">
        <v>60</v>
      </c>
      <c r="G12" s="5">
        <v>200</v>
      </c>
      <c r="H12" s="5" t="s">
        <v>186</v>
      </c>
      <c r="I12" s="5">
        <v>0.062</v>
      </c>
      <c r="J12" s="38" t="s">
        <v>187</v>
      </c>
      <c r="K12" s="5">
        <v>12.4</v>
      </c>
      <c r="L12" s="68" t="s">
        <v>22</v>
      </c>
      <c r="M12" s="69"/>
      <c r="N12" s="35"/>
      <c r="O12" s="35"/>
      <c r="P12" s="70"/>
      <c r="Q12" s="70"/>
      <c r="R12" s="40"/>
      <c r="S12" s="75"/>
    </row>
    <row r="13" ht="24.95" customHeight="1" spans="1:19">
      <c r="A13" s="4">
        <v>23</v>
      </c>
      <c r="B13" s="30" t="s">
        <v>188</v>
      </c>
      <c r="C13" s="52" t="s">
        <v>134</v>
      </c>
      <c r="D13" s="5"/>
      <c r="E13" s="5"/>
      <c r="F13" s="5" t="s">
        <v>189</v>
      </c>
      <c r="G13" s="5">
        <v>200</v>
      </c>
      <c r="H13" s="5" t="s">
        <v>190</v>
      </c>
      <c r="I13" s="5">
        <v>0.15</v>
      </c>
      <c r="J13" s="38" t="s">
        <v>191</v>
      </c>
      <c r="K13" s="5">
        <v>30</v>
      </c>
      <c r="L13" s="68" t="s">
        <v>22</v>
      </c>
      <c r="M13" s="69"/>
      <c r="N13" s="35"/>
      <c r="O13" s="35"/>
      <c r="P13" s="35"/>
      <c r="Q13" s="35"/>
      <c r="R13" s="40"/>
      <c r="S13" s="75"/>
    </row>
    <row r="14" ht="24.95" customHeight="1" spans="1:19">
      <c r="A14" s="53" t="s">
        <v>192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91"/>
    </row>
    <row r="15" ht="24.95" customHeight="1" spans="1:19">
      <c r="A15" s="4">
        <v>27</v>
      </c>
      <c r="B15" s="4" t="s">
        <v>193</v>
      </c>
      <c r="C15" s="52" t="s">
        <v>134</v>
      </c>
      <c r="D15" s="5" t="s">
        <v>58</v>
      </c>
      <c r="E15" s="5" t="s">
        <v>59</v>
      </c>
      <c r="F15" s="5" t="s">
        <v>60</v>
      </c>
      <c r="G15" s="5">
        <v>10</v>
      </c>
      <c r="H15" s="5" t="s">
        <v>194</v>
      </c>
      <c r="I15" s="5">
        <v>0.5929</v>
      </c>
      <c r="J15" s="5" t="s">
        <v>195</v>
      </c>
      <c r="K15" s="5">
        <v>5.9286</v>
      </c>
      <c r="L15" s="68" t="s">
        <v>22</v>
      </c>
      <c r="M15" s="71" t="s">
        <v>196</v>
      </c>
      <c r="N15" s="70" t="s">
        <v>58</v>
      </c>
      <c r="O15" s="35" t="s">
        <v>63</v>
      </c>
      <c r="P15" s="70" t="s">
        <v>197</v>
      </c>
      <c r="Q15" s="70" t="s">
        <v>198</v>
      </c>
      <c r="R15" s="40" t="s">
        <v>199</v>
      </c>
      <c r="S15" s="75"/>
    </row>
    <row r="16" ht="24.95" customHeight="1" spans="1:19">
      <c r="A16" s="4">
        <v>30</v>
      </c>
      <c r="B16" s="4" t="s">
        <v>200</v>
      </c>
      <c r="C16" s="5" t="s">
        <v>134</v>
      </c>
      <c r="D16" s="5" t="s">
        <v>58</v>
      </c>
      <c r="E16" s="5" t="s">
        <v>201</v>
      </c>
      <c r="F16" s="5" t="s">
        <v>60</v>
      </c>
      <c r="G16" s="5">
        <v>10</v>
      </c>
      <c r="H16" s="32" t="s">
        <v>202</v>
      </c>
      <c r="I16" s="5"/>
      <c r="J16" s="5"/>
      <c r="K16" s="72"/>
      <c r="L16" s="73"/>
      <c r="M16" s="69"/>
      <c r="N16" s="35"/>
      <c r="O16" s="35"/>
      <c r="P16" s="70"/>
      <c r="Q16" s="70"/>
      <c r="R16" s="40"/>
      <c r="S16" s="75"/>
    </row>
    <row r="17" ht="24.95" customHeight="1" spans="1:19">
      <c r="A17" s="53" t="s">
        <v>203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91"/>
    </row>
    <row r="18" ht="24.95" customHeight="1" spans="1:19">
      <c r="A18" s="4">
        <v>35</v>
      </c>
      <c r="B18" s="4" t="s">
        <v>204</v>
      </c>
      <c r="C18" s="5" t="s">
        <v>182</v>
      </c>
      <c r="D18" s="5" t="s">
        <v>30</v>
      </c>
      <c r="E18" s="5" t="s">
        <v>205</v>
      </c>
      <c r="F18" s="5" t="s">
        <v>19</v>
      </c>
      <c r="G18" s="5">
        <v>5</v>
      </c>
      <c r="H18" s="32" t="s">
        <v>206</v>
      </c>
      <c r="I18" s="5"/>
      <c r="J18" s="5"/>
      <c r="K18" s="5"/>
      <c r="L18" s="68"/>
      <c r="M18" s="71" t="s">
        <v>207</v>
      </c>
      <c r="N18" s="70" t="s">
        <v>30</v>
      </c>
      <c r="O18" s="35" t="s">
        <v>59</v>
      </c>
      <c r="P18" s="70" t="s">
        <v>208</v>
      </c>
      <c r="Q18" s="70" t="s">
        <v>209</v>
      </c>
      <c r="R18" s="40" t="s">
        <v>210</v>
      </c>
      <c r="S18" s="75"/>
    </row>
    <row r="19" ht="24.95" customHeight="1" spans="1:19">
      <c r="A19" s="4">
        <v>36</v>
      </c>
      <c r="B19" s="4" t="s">
        <v>211</v>
      </c>
      <c r="C19" s="55" t="s">
        <v>134</v>
      </c>
      <c r="D19" s="5" t="s">
        <v>58</v>
      </c>
      <c r="E19" s="5" t="s">
        <v>59</v>
      </c>
      <c r="F19" s="5" t="s">
        <v>60</v>
      </c>
      <c r="G19" s="5">
        <v>100</v>
      </c>
      <c r="H19" s="5" t="s">
        <v>212</v>
      </c>
      <c r="I19" s="5">
        <v>0.016</v>
      </c>
      <c r="J19" s="5" t="s">
        <v>213</v>
      </c>
      <c r="K19" s="5">
        <v>1.6</v>
      </c>
      <c r="L19" s="68" t="s">
        <v>22</v>
      </c>
      <c r="M19" s="71" t="s">
        <v>214</v>
      </c>
      <c r="N19" s="70" t="s">
        <v>215</v>
      </c>
      <c r="O19" s="35" t="s">
        <v>216</v>
      </c>
      <c r="P19" s="70" t="s">
        <v>217</v>
      </c>
      <c r="Q19" s="70" t="s">
        <v>218</v>
      </c>
      <c r="R19" s="40" t="s">
        <v>219</v>
      </c>
      <c r="S19" s="75"/>
    </row>
    <row r="20" ht="24.95" customHeight="1" spans="1:19">
      <c r="A20" s="4">
        <v>37</v>
      </c>
      <c r="B20" s="4" t="s">
        <v>84</v>
      </c>
      <c r="C20" s="5" t="s">
        <v>182</v>
      </c>
      <c r="D20" s="5" t="s">
        <v>30</v>
      </c>
      <c r="E20" s="5" t="s">
        <v>85</v>
      </c>
      <c r="F20" s="5" t="s">
        <v>19</v>
      </c>
      <c r="G20" s="5">
        <v>30</v>
      </c>
      <c r="H20" s="5" t="s">
        <v>86</v>
      </c>
      <c r="I20" s="5">
        <v>0.71</v>
      </c>
      <c r="J20" s="5" t="s">
        <v>220</v>
      </c>
      <c r="K20" s="5">
        <v>21.3</v>
      </c>
      <c r="L20" s="68" t="s">
        <v>22</v>
      </c>
      <c r="M20" s="71" t="s">
        <v>88</v>
      </c>
      <c r="N20" s="70" t="s">
        <v>50</v>
      </c>
      <c r="O20" s="35" t="s">
        <v>89</v>
      </c>
      <c r="P20" s="70" t="s">
        <v>36</v>
      </c>
      <c r="Q20" s="70" t="s">
        <v>90</v>
      </c>
      <c r="R20" s="40" t="s">
        <v>91</v>
      </c>
      <c r="S20" s="75"/>
    </row>
    <row r="21" ht="24.95" customHeight="1" spans="1:19">
      <c r="A21" s="53" t="s">
        <v>221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91"/>
    </row>
    <row r="22" ht="24.95" customHeight="1" spans="1:19">
      <c r="A22" s="4">
        <v>41</v>
      </c>
      <c r="B22" s="4" t="s">
        <v>222</v>
      </c>
      <c r="C22" s="52" t="s">
        <v>134</v>
      </c>
      <c r="D22" s="5" t="s">
        <v>58</v>
      </c>
      <c r="E22" s="5" t="s">
        <v>223</v>
      </c>
      <c r="F22" s="5" t="s">
        <v>60</v>
      </c>
      <c r="G22" s="5">
        <v>100</v>
      </c>
      <c r="H22" s="5" t="s">
        <v>86</v>
      </c>
      <c r="I22" s="5">
        <v>0.0648</v>
      </c>
      <c r="J22" s="5" t="s">
        <v>224</v>
      </c>
      <c r="K22" s="5">
        <v>6.48</v>
      </c>
      <c r="L22" s="68" t="s">
        <v>22</v>
      </c>
      <c r="M22" s="71" t="s">
        <v>225</v>
      </c>
      <c r="N22" s="70" t="s">
        <v>58</v>
      </c>
      <c r="O22" s="35" t="s">
        <v>226</v>
      </c>
      <c r="P22" s="70" t="s">
        <v>227</v>
      </c>
      <c r="Q22" s="70" t="s">
        <v>228</v>
      </c>
      <c r="R22" s="40" t="s">
        <v>229</v>
      </c>
      <c r="S22" s="75"/>
    </row>
    <row r="23" ht="24.95" customHeight="1" spans="1:19">
      <c r="A23" s="4">
        <v>45</v>
      </c>
      <c r="B23" s="4" t="s">
        <v>230</v>
      </c>
      <c r="C23" s="5" t="s">
        <v>231</v>
      </c>
      <c r="D23" s="5" t="s">
        <v>232</v>
      </c>
      <c r="E23" s="5" t="s">
        <v>233</v>
      </c>
      <c r="F23" s="5" t="s">
        <v>42</v>
      </c>
      <c r="G23" s="5">
        <v>2</v>
      </c>
      <c r="H23" s="32" t="s">
        <v>234</v>
      </c>
      <c r="I23" s="32">
        <v>42.6</v>
      </c>
      <c r="J23" s="32" t="s">
        <v>235</v>
      </c>
      <c r="K23" s="32">
        <v>85.2</v>
      </c>
      <c r="L23" s="64" t="s">
        <v>174</v>
      </c>
      <c r="M23" s="69"/>
      <c r="N23" s="35"/>
      <c r="O23" s="35"/>
      <c r="P23" s="70"/>
      <c r="Q23" s="70"/>
      <c r="R23" s="40"/>
      <c r="S23" s="75"/>
    </row>
    <row r="24" ht="24.95" customHeight="1" spans="1:19">
      <c r="A24" s="4">
        <v>46</v>
      </c>
      <c r="B24" s="4" t="s">
        <v>236</v>
      </c>
      <c r="C24" s="5" t="s">
        <v>231</v>
      </c>
      <c r="D24" s="5" t="s">
        <v>232</v>
      </c>
      <c r="E24" s="5" t="s">
        <v>237</v>
      </c>
      <c r="F24" s="5" t="s">
        <v>42</v>
      </c>
      <c r="G24" s="5">
        <v>2</v>
      </c>
      <c r="H24" s="5" t="s">
        <v>238</v>
      </c>
      <c r="I24" s="5">
        <v>14.23</v>
      </c>
      <c r="J24" s="5" t="s">
        <v>239</v>
      </c>
      <c r="K24" s="5">
        <v>28.46</v>
      </c>
      <c r="L24" s="68" t="s">
        <v>22</v>
      </c>
      <c r="M24" s="69"/>
      <c r="N24" s="35"/>
      <c r="O24" s="35"/>
      <c r="P24" s="70"/>
      <c r="Q24" s="70"/>
      <c r="R24" s="40"/>
      <c r="S24" s="75"/>
    </row>
    <row r="25" ht="24.95" customHeight="1" spans="1:19">
      <c r="A25" s="53" t="s">
        <v>240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91"/>
    </row>
    <row r="26" ht="24.95" customHeight="1" spans="1:19">
      <c r="A26" s="4">
        <v>53</v>
      </c>
      <c r="B26" s="30" t="s">
        <v>241</v>
      </c>
      <c r="C26" s="5" t="s">
        <v>182</v>
      </c>
      <c r="D26" s="5" t="s">
        <v>30</v>
      </c>
      <c r="E26" s="5" t="s">
        <v>242</v>
      </c>
      <c r="F26" s="5" t="s">
        <v>19</v>
      </c>
      <c r="G26" s="5">
        <v>5</v>
      </c>
      <c r="H26" s="32" t="s">
        <v>243</v>
      </c>
      <c r="I26" s="5"/>
      <c r="J26" s="5"/>
      <c r="K26" s="5"/>
      <c r="L26" s="68"/>
      <c r="M26" s="74"/>
      <c r="N26" s="75"/>
      <c r="O26" s="75"/>
      <c r="P26" s="76"/>
      <c r="Q26" s="76"/>
      <c r="R26" s="92"/>
      <c r="S26" s="93" t="s">
        <v>244</v>
      </c>
    </row>
    <row r="27" ht="24.95" customHeight="1" spans="1:19">
      <c r="A27" s="4">
        <v>59</v>
      </c>
      <c r="B27" s="4" t="s">
        <v>245</v>
      </c>
      <c r="C27" s="5" t="s">
        <v>134</v>
      </c>
      <c r="D27" s="5" t="s">
        <v>246</v>
      </c>
      <c r="E27" s="5" t="s">
        <v>126</v>
      </c>
      <c r="F27" s="5" t="s">
        <v>42</v>
      </c>
      <c r="G27" s="5">
        <v>2</v>
      </c>
      <c r="H27" s="32" t="s">
        <v>247</v>
      </c>
      <c r="I27" s="32">
        <v>8</v>
      </c>
      <c r="J27" s="32" t="s">
        <v>248</v>
      </c>
      <c r="K27" s="32">
        <v>16</v>
      </c>
      <c r="L27" s="64" t="s">
        <v>174</v>
      </c>
      <c r="M27" s="71" t="s">
        <v>249</v>
      </c>
      <c r="N27" s="70" t="s">
        <v>250</v>
      </c>
      <c r="O27" s="35" t="s">
        <v>251</v>
      </c>
      <c r="P27" s="70" t="s">
        <v>36</v>
      </c>
      <c r="Q27" s="70" t="s">
        <v>252</v>
      </c>
      <c r="R27" s="40" t="s">
        <v>253</v>
      </c>
      <c r="S27" s="75"/>
    </row>
    <row r="28" ht="24.95" customHeight="1" spans="1:20">
      <c r="A28" s="4">
        <v>61</v>
      </c>
      <c r="B28" s="30" t="s">
        <v>254</v>
      </c>
      <c r="C28" s="5" t="s">
        <v>134</v>
      </c>
      <c r="D28" s="5" t="s">
        <v>58</v>
      </c>
      <c r="E28" s="5" t="s">
        <v>68</v>
      </c>
      <c r="F28" s="5" t="s">
        <v>60</v>
      </c>
      <c r="G28" s="5">
        <v>36</v>
      </c>
      <c r="H28" s="32" t="s">
        <v>255</v>
      </c>
      <c r="I28" s="32">
        <v>0.058</v>
      </c>
      <c r="J28" s="32" t="s">
        <v>256</v>
      </c>
      <c r="K28" s="32">
        <v>2.088</v>
      </c>
      <c r="L28" s="64" t="s">
        <v>174</v>
      </c>
      <c r="M28" s="69"/>
      <c r="N28" s="35"/>
      <c r="O28" s="35"/>
      <c r="P28" s="70"/>
      <c r="Q28" s="70"/>
      <c r="R28" s="40"/>
      <c r="S28" s="94"/>
      <c r="T28" s="95"/>
    </row>
    <row r="29" ht="24.95" customHeight="1" spans="1:19">
      <c r="A29" s="4">
        <v>62</v>
      </c>
      <c r="B29" s="4" t="s">
        <v>257</v>
      </c>
      <c r="C29" s="5" t="s">
        <v>134</v>
      </c>
      <c r="D29" s="5" t="s">
        <v>58</v>
      </c>
      <c r="E29" s="5" t="s">
        <v>185</v>
      </c>
      <c r="F29" s="5" t="s">
        <v>60</v>
      </c>
      <c r="G29" s="5">
        <v>24</v>
      </c>
      <c r="H29" s="32" t="s">
        <v>258</v>
      </c>
      <c r="I29" s="32">
        <v>0.065</v>
      </c>
      <c r="J29" s="32" t="s">
        <v>259</v>
      </c>
      <c r="K29" s="32">
        <v>1.56</v>
      </c>
      <c r="L29" s="64" t="s">
        <v>174</v>
      </c>
      <c r="M29" s="69"/>
      <c r="N29" s="35"/>
      <c r="O29" s="35"/>
      <c r="P29" s="70"/>
      <c r="Q29" s="70"/>
      <c r="R29" s="40"/>
      <c r="S29" s="75"/>
    </row>
    <row r="30" ht="24.95" customHeight="1" spans="1:19">
      <c r="A30" s="4">
        <v>64</v>
      </c>
      <c r="B30" s="4" t="s">
        <v>260</v>
      </c>
      <c r="C30" s="52" t="s">
        <v>134</v>
      </c>
      <c r="D30" s="5" t="s">
        <v>58</v>
      </c>
      <c r="E30" s="5" t="s">
        <v>177</v>
      </c>
      <c r="F30" s="5" t="s">
        <v>60</v>
      </c>
      <c r="G30" s="5">
        <v>30</v>
      </c>
      <c r="H30" s="5" t="s">
        <v>261</v>
      </c>
      <c r="I30" s="5">
        <v>0.18</v>
      </c>
      <c r="J30" s="5" t="s">
        <v>262</v>
      </c>
      <c r="K30" s="5">
        <v>5.4</v>
      </c>
      <c r="L30" s="68" t="s">
        <v>22</v>
      </c>
      <c r="M30" s="69" t="s">
        <v>263</v>
      </c>
      <c r="N30" s="35" t="s">
        <v>152</v>
      </c>
      <c r="O30" s="35" t="s">
        <v>264</v>
      </c>
      <c r="P30" s="70" t="s">
        <v>265</v>
      </c>
      <c r="Q30" s="70" t="s">
        <v>266</v>
      </c>
      <c r="R30" s="40" t="s">
        <v>267</v>
      </c>
      <c r="S30" s="75"/>
    </row>
    <row r="31" ht="24.95" customHeight="1" spans="1:19">
      <c r="A31" s="4">
        <v>85</v>
      </c>
      <c r="B31" s="4" t="s">
        <v>113</v>
      </c>
      <c r="C31" s="55" t="s">
        <v>182</v>
      </c>
      <c r="D31" s="5" t="s">
        <v>30</v>
      </c>
      <c r="E31" s="5" t="s">
        <v>114</v>
      </c>
      <c r="F31" s="5" t="s">
        <v>19</v>
      </c>
      <c r="G31" s="5">
        <v>4</v>
      </c>
      <c r="H31" s="5" t="s">
        <v>115</v>
      </c>
      <c r="I31" s="5">
        <v>0.37</v>
      </c>
      <c r="J31" s="5" t="s">
        <v>116</v>
      </c>
      <c r="K31" s="5">
        <v>1.48</v>
      </c>
      <c r="L31" s="68" t="s">
        <v>22</v>
      </c>
      <c r="M31" s="71" t="s">
        <v>117</v>
      </c>
      <c r="N31" s="70" t="s">
        <v>30</v>
      </c>
      <c r="O31" s="35" t="s">
        <v>118</v>
      </c>
      <c r="P31" s="70" t="s">
        <v>52</v>
      </c>
      <c r="Q31" s="70" t="s">
        <v>119</v>
      </c>
      <c r="R31" s="40" t="s">
        <v>120</v>
      </c>
      <c r="S31" s="75"/>
    </row>
    <row r="32" ht="24.95" customHeight="1" spans="1:19">
      <c r="A32" s="4">
        <v>91</v>
      </c>
      <c r="B32" s="4" t="s">
        <v>121</v>
      </c>
      <c r="C32" s="52" t="s">
        <v>182</v>
      </c>
      <c r="D32" s="5" t="s">
        <v>30</v>
      </c>
      <c r="E32" s="5" t="s">
        <v>122</v>
      </c>
      <c r="F32" s="5" t="s">
        <v>19</v>
      </c>
      <c r="G32" s="5">
        <v>5</v>
      </c>
      <c r="H32" s="5" t="s">
        <v>123</v>
      </c>
      <c r="I32" s="5">
        <v>0.95</v>
      </c>
      <c r="J32" s="5" t="s">
        <v>124</v>
      </c>
      <c r="K32" s="5">
        <v>4.75</v>
      </c>
      <c r="L32" s="68" t="s">
        <v>22</v>
      </c>
      <c r="M32" s="71" t="s">
        <v>125</v>
      </c>
      <c r="N32" s="77" t="s">
        <v>50</v>
      </c>
      <c r="O32" s="78" t="s">
        <v>126</v>
      </c>
      <c r="P32" s="70" t="s">
        <v>127</v>
      </c>
      <c r="Q32" s="70" t="s">
        <v>128</v>
      </c>
      <c r="R32" s="40" t="s">
        <v>129</v>
      </c>
      <c r="S32" s="75"/>
    </row>
    <row r="33" ht="24.95" customHeight="1" spans="1:19">
      <c r="A33" s="53" t="s">
        <v>268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91"/>
    </row>
    <row r="34" ht="24.95" customHeight="1" spans="1:19">
      <c r="A34" s="4">
        <v>94</v>
      </c>
      <c r="B34" s="51" t="s">
        <v>269</v>
      </c>
      <c r="C34" s="56" t="s">
        <v>170</v>
      </c>
      <c r="D34" s="8" t="s">
        <v>270</v>
      </c>
      <c r="E34" s="8"/>
      <c r="F34" s="8" t="s">
        <v>19</v>
      </c>
      <c r="G34" s="8">
        <v>2</v>
      </c>
      <c r="H34" s="57" t="s">
        <v>271</v>
      </c>
      <c r="I34" s="57">
        <v>31.8</v>
      </c>
      <c r="J34" s="57" t="s">
        <v>272</v>
      </c>
      <c r="K34" s="57">
        <v>63.6</v>
      </c>
      <c r="L34" s="57" t="s">
        <v>174</v>
      </c>
      <c r="M34" s="4"/>
      <c r="N34" s="75"/>
      <c r="O34" s="75"/>
      <c r="P34" s="76"/>
      <c r="Q34" s="76"/>
      <c r="R34" s="92"/>
      <c r="S34" s="75" t="s">
        <v>273</v>
      </c>
    </row>
    <row r="35" ht="24.95" customHeight="1" spans="1:19">
      <c r="A35" s="4">
        <v>98</v>
      </c>
      <c r="B35" s="4" t="s">
        <v>274</v>
      </c>
      <c r="C35" s="5" t="s">
        <v>170</v>
      </c>
      <c r="D35" s="5" t="s">
        <v>246</v>
      </c>
      <c r="E35" s="10">
        <v>0.03</v>
      </c>
      <c r="F35" s="5" t="s">
        <v>19</v>
      </c>
      <c r="G35" s="5">
        <v>2</v>
      </c>
      <c r="H35" s="32" t="s">
        <v>275</v>
      </c>
      <c r="I35" s="32">
        <v>7.35</v>
      </c>
      <c r="J35" s="32" t="s">
        <v>276</v>
      </c>
      <c r="K35" s="32">
        <v>14.7</v>
      </c>
      <c r="L35" s="79" t="s">
        <v>174</v>
      </c>
      <c r="M35" s="35" t="s">
        <v>277</v>
      </c>
      <c r="N35" s="35" t="s">
        <v>278</v>
      </c>
      <c r="O35" s="35" t="s">
        <v>279</v>
      </c>
      <c r="P35" s="70" t="s">
        <v>127</v>
      </c>
      <c r="Q35" s="70" t="s">
        <v>280</v>
      </c>
      <c r="R35" s="40" t="s">
        <v>281</v>
      </c>
      <c r="S35" s="75"/>
    </row>
    <row r="36" ht="24.95" customHeight="1" spans="1:19">
      <c r="A36" s="4">
        <v>99</v>
      </c>
      <c r="B36" s="30" t="s">
        <v>282</v>
      </c>
      <c r="C36" s="5" t="s">
        <v>170</v>
      </c>
      <c r="D36" s="5" t="s">
        <v>270</v>
      </c>
      <c r="E36" s="10">
        <v>0.1</v>
      </c>
      <c r="F36" s="5" t="s">
        <v>19</v>
      </c>
      <c r="G36" s="5">
        <v>2</v>
      </c>
      <c r="H36" s="32" t="s">
        <v>283</v>
      </c>
      <c r="I36" s="32">
        <v>3.8</v>
      </c>
      <c r="J36" s="32" t="s">
        <v>284</v>
      </c>
      <c r="K36" s="32">
        <v>7.6</v>
      </c>
      <c r="L36" s="32" t="s">
        <v>174</v>
      </c>
      <c r="M36" s="4"/>
      <c r="N36" s="75"/>
      <c r="O36" s="75"/>
      <c r="P36" s="76"/>
      <c r="Q36" s="76"/>
      <c r="R36" s="92"/>
      <c r="S36" s="75" t="s">
        <v>285</v>
      </c>
    </row>
    <row r="37" ht="24.95" customHeight="1" spans="1:19">
      <c r="A37" s="4">
        <v>102</v>
      </c>
      <c r="B37" s="30" t="s">
        <v>286</v>
      </c>
      <c r="C37" s="55" t="s">
        <v>170</v>
      </c>
      <c r="D37" s="5" t="s">
        <v>176</v>
      </c>
      <c r="E37" s="5" t="s">
        <v>287</v>
      </c>
      <c r="F37" s="5" t="s">
        <v>288</v>
      </c>
      <c r="G37" s="5">
        <v>6</v>
      </c>
      <c r="H37" s="32" t="s">
        <v>289</v>
      </c>
      <c r="I37" s="32">
        <v>1</v>
      </c>
      <c r="J37" s="32" t="s">
        <v>290</v>
      </c>
      <c r="K37" s="32">
        <v>6</v>
      </c>
      <c r="L37" s="32" t="s">
        <v>174</v>
      </c>
      <c r="M37" s="4"/>
      <c r="N37" s="75"/>
      <c r="O37" s="75"/>
      <c r="P37" s="76"/>
      <c r="Q37" s="76"/>
      <c r="R37" s="92"/>
      <c r="S37" s="75"/>
    </row>
    <row r="38" ht="24.95" customHeight="1" spans="1:19">
      <c r="A38" s="58" t="s">
        <v>291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96"/>
    </row>
    <row r="39" ht="24.95" customHeight="1" spans="1:19">
      <c r="A39" s="4">
        <v>105</v>
      </c>
      <c r="B39" s="4" t="s">
        <v>292</v>
      </c>
      <c r="C39" s="52" t="s">
        <v>293</v>
      </c>
      <c r="D39" s="5" t="s">
        <v>294</v>
      </c>
      <c r="E39" s="5" t="s">
        <v>295</v>
      </c>
      <c r="F39" s="5" t="s">
        <v>42</v>
      </c>
      <c r="G39" s="5">
        <v>2</v>
      </c>
      <c r="H39" s="5" t="s">
        <v>296</v>
      </c>
      <c r="I39" s="5">
        <v>7.25</v>
      </c>
      <c r="J39" s="5" t="s">
        <v>297</v>
      </c>
      <c r="K39" s="5">
        <v>14.5</v>
      </c>
      <c r="L39" s="68" t="s">
        <v>22</v>
      </c>
      <c r="M39" s="71" t="s">
        <v>298</v>
      </c>
      <c r="N39" s="70" t="s">
        <v>299</v>
      </c>
      <c r="O39" s="35" t="s">
        <v>77</v>
      </c>
      <c r="P39" s="70" t="s">
        <v>300</v>
      </c>
      <c r="Q39" s="70" t="s">
        <v>301</v>
      </c>
      <c r="R39" s="40" t="s">
        <v>302</v>
      </c>
      <c r="S39" s="75"/>
    </row>
    <row r="40" ht="24.95" customHeight="1" spans="1:19">
      <c r="A40" s="60" t="s">
        <v>303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75"/>
    </row>
    <row r="41" ht="24.95" customHeight="1" spans="1:19">
      <c r="A41" s="4">
        <v>111</v>
      </c>
      <c r="B41" s="30" t="s">
        <v>304</v>
      </c>
      <c r="C41" s="5" t="s">
        <v>305</v>
      </c>
      <c r="D41" s="5" t="s">
        <v>306</v>
      </c>
      <c r="E41" s="5" t="s">
        <v>307</v>
      </c>
      <c r="F41" s="5" t="s">
        <v>19</v>
      </c>
      <c r="G41" s="5">
        <v>3</v>
      </c>
      <c r="H41" s="62" t="s">
        <v>308</v>
      </c>
      <c r="I41" s="62">
        <v>4.19</v>
      </c>
      <c r="J41" s="62" t="s">
        <v>309</v>
      </c>
      <c r="K41" s="32">
        <v>12.57</v>
      </c>
      <c r="L41" s="80" t="s">
        <v>174</v>
      </c>
      <c r="M41" s="81"/>
      <c r="N41" s="82"/>
      <c r="O41" s="82"/>
      <c r="P41" s="70"/>
      <c r="Q41" s="70"/>
      <c r="R41" s="92"/>
      <c r="S41" s="75"/>
    </row>
    <row r="42" ht="24.95" customHeight="1" spans="1:19">
      <c r="A42" s="4">
        <v>112</v>
      </c>
      <c r="B42" s="30" t="s">
        <v>310</v>
      </c>
      <c r="C42" s="55" t="s">
        <v>134</v>
      </c>
      <c r="D42" s="5" t="s">
        <v>58</v>
      </c>
      <c r="E42" s="5" t="s">
        <v>311</v>
      </c>
      <c r="F42" s="5" t="s">
        <v>60</v>
      </c>
      <c r="G42" s="5">
        <v>20</v>
      </c>
      <c r="H42" s="62" t="s">
        <v>312</v>
      </c>
      <c r="I42" s="62">
        <v>0.1083</v>
      </c>
      <c r="J42" s="62" t="s">
        <v>313</v>
      </c>
      <c r="K42" s="32">
        <v>2.1667</v>
      </c>
      <c r="L42" s="80" t="s">
        <v>174</v>
      </c>
      <c r="M42" s="81"/>
      <c r="N42" s="82"/>
      <c r="O42" s="82"/>
      <c r="P42" s="82"/>
      <c r="Q42" s="82"/>
      <c r="R42" s="92"/>
      <c r="S42" s="75" t="s">
        <v>273</v>
      </c>
    </row>
    <row r="43" ht="24.95" customHeight="1" spans="1:19">
      <c r="A43" s="60" t="s">
        <v>314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75"/>
    </row>
    <row r="44" ht="24.95" customHeight="1" spans="1:19">
      <c r="A44" s="4">
        <v>118</v>
      </c>
      <c r="B44" s="30" t="s">
        <v>315</v>
      </c>
      <c r="C44" s="5" t="s">
        <v>316</v>
      </c>
      <c r="D44" s="5" t="s">
        <v>316</v>
      </c>
      <c r="E44" s="5" t="s">
        <v>317</v>
      </c>
      <c r="F44" s="5" t="s">
        <v>318</v>
      </c>
      <c r="G44" s="5">
        <v>10</v>
      </c>
      <c r="H44" s="5" t="s">
        <v>319</v>
      </c>
      <c r="I44" s="5">
        <v>2.6</v>
      </c>
      <c r="J44" s="5" t="s">
        <v>320</v>
      </c>
      <c r="K44" s="5">
        <v>26</v>
      </c>
      <c r="L44" s="5" t="s">
        <v>22</v>
      </c>
      <c r="M44" s="69"/>
      <c r="N44" s="35"/>
      <c r="O44" s="35"/>
      <c r="P44" s="35"/>
      <c r="Q44" s="35"/>
      <c r="R44" s="40"/>
      <c r="S44" s="75" t="s">
        <v>244</v>
      </c>
    </row>
    <row r="45" ht="24.95" customHeight="1" spans="1:19">
      <c r="A45" s="4">
        <v>119</v>
      </c>
      <c r="B45" s="30" t="s">
        <v>321</v>
      </c>
      <c r="C45" s="5" t="s">
        <v>182</v>
      </c>
      <c r="D45" s="5" t="s">
        <v>30</v>
      </c>
      <c r="E45" s="5" t="s">
        <v>322</v>
      </c>
      <c r="F45" s="5" t="s">
        <v>19</v>
      </c>
      <c r="G45" s="5">
        <v>5</v>
      </c>
      <c r="H45" s="32" t="s">
        <v>323</v>
      </c>
      <c r="I45" s="5"/>
      <c r="J45" s="5"/>
      <c r="K45" s="5"/>
      <c r="L45" s="5"/>
      <c r="M45" s="4"/>
      <c r="N45" s="75"/>
      <c r="O45" s="75"/>
      <c r="P45" s="76"/>
      <c r="Q45" s="76"/>
      <c r="R45" s="92"/>
      <c r="S45" s="75"/>
    </row>
    <row r="46" ht="24.95" customHeight="1" spans="1:19">
      <c r="A46" s="60" t="s">
        <v>324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75"/>
    </row>
    <row r="47" ht="24.95" customHeight="1" spans="1:19">
      <c r="A47" s="4">
        <v>122</v>
      </c>
      <c r="B47" s="30" t="s">
        <v>325</v>
      </c>
      <c r="C47" s="55" t="s">
        <v>134</v>
      </c>
      <c r="D47" s="5" t="s">
        <v>58</v>
      </c>
      <c r="E47" s="5" t="s">
        <v>326</v>
      </c>
      <c r="F47" s="5" t="s">
        <v>60</v>
      </c>
      <c r="G47" s="5">
        <v>24</v>
      </c>
      <c r="H47" s="5" t="s">
        <v>327</v>
      </c>
      <c r="I47" s="5">
        <v>0.3583</v>
      </c>
      <c r="J47" s="5" t="s">
        <v>328</v>
      </c>
      <c r="K47" s="5">
        <v>8.6</v>
      </c>
      <c r="L47" s="83" t="s">
        <v>22</v>
      </c>
      <c r="M47" s="84"/>
      <c r="N47" s="85"/>
      <c r="O47" s="85"/>
      <c r="P47" s="85"/>
      <c r="Q47" s="85"/>
      <c r="R47" s="40"/>
      <c r="S47" s="75"/>
    </row>
    <row r="48" ht="24.95" customHeight="1" spans="1:19">
      <c r="A48" s="4">
        <v>123</v>
      </c>
      <c r="B48" s="30" t="s">
        <v>329</v>
      </c>
      <c r="C48" s="5" t="s">
        <v>134</v>
      </c>
      <c r="D48" s="5" t="s">
        <v>330</v>
      </c>
      <c r="E48" s="5"/>
      <c r="F48" s="5" t="s">
        <v>137</v>
      </c>
      <c r="G48" s="5">
        <v>20</v>
      </c>
      <c r="H48" s="5"/>
      <c r="I48" s="5"/>
      <c r="J48" s="5"/>
      <c r="K48" s="5"/>
      <c r="L48" s="5"/>
      <c r="M48" s="86"/>
      <c r="N48" s="75"/>
      <c r="O48" s="75"/>
      <c r="P48" s="76"/>
      <c r="Q48" s="76"/>
      <c r="R48" s="92"/>
      <c r="S48" s="93" t="s">
        <v>331</v>
      </c>
    </row>
    <row r="49" ht="24.95" customHeight="1" spans="1:19">
      <c r="A49" s="4">
        <v>126</v>
      </c>
      <c r="B49" s="30" t="s">
        <v>332</v>
      </c>
      <c r="C49" s="55" t="s">
        <v>170</v>
      </c>
      <c r="D49" s="5" t="s">
        <v>333</v>
      </c>
      <c r="E49" s="5"/>
      <c r="F49" s="5" t="s">
        <v>42</v>
      </c>
      <c r="G49" s="5">
        <v>2</v>
      </c>
      <c r="H49" s="32" t="s">
        <v>334</v>
      </c>
      <c r="I49" s="32">
        <v>10.01</v>
      </c>
      <c r="J49" s="32" t="s">
        <v>335</v>
      </c>
      <c r="K49" s="32">
        <v>20.02</v>
      </c>
      <c r="L49" s="64" t="s">
        <v>174</v>
      </c>
      <c r="M49" s="74"/>
      <c r="N49" s="75"/>
      <c r="O49" s="75"/>
      <c r="P49" s="76"/>
      <c r="Q49" s="76"/>
      <c r="R49" s="92"/>
      <c r="S49" s="75"/>
    </row>
    <row r="50" ht="24.95" customHeight="1" spans="1:19">
      <c r="A50" s="4">
        <v>129</v>
      </c>
      <c r="B50" s="30" t="s">
        <v>336</v>
      </c>
      <c r="C50" s="5" t="s">
        <v>170</v>
      </c>
      <c r="D50" s="5" t="s">
        <v>232</v>
      </c>
      <c r="E50" s="5"/>
      <c r="F50" s="5" t="s">
        <v>42</v>
      </c>
      <c r="G50" s="5">
        <v>3</v>
      </c>
      <c r="H50" s="57" t="s">
        <v>337</v>
      </c>
      <c r="I50" s="57">
        <v>42</v>
      </c>
      <c r="J50" s="57" t="s">
        <v>338</v>
      </c>
      <c r="K50" s="32">
        <v>126</v>
      </c>
      <c r="L50" s="64" t="s">
        <v>174</v>
      </c>
      <c r="M50" s="71"/>
      <c r="N50" s="70"/>
      <c r="O50" s="70"/>
      <c r="P50" s="70"/>
      <c r="Q50" s="70"/>
      <c r="R50" s="40"/>
      <c r="S50" s="75"/>
    </row>
    <row r="51" ht="24.95" customHeight="1" spans="1:19">
      <c r="A51" s="4">
        <v>130</v>
      </c>
      <c r="B51" s="4" t="s">
        <v>339</v>
      </c>
      <c r="C51" s="5" t="s">
        <v>170</v>
      </c>
      <c r="D51" s="5" t="s">
        <v>176</v>
      </c>
      <c r="E51" s="5"/>
      <c r="F51" s="5" t="s">
        <v>288</v>
      </c>
      <c r="G51" s="5">
        <v>30</v>
      </c>
      <c r="H51" s="5" t="s">
        <v>340</v>
      </c>
      <c r="I51" s="5">
        <v>0.78</v>
      </c>
      <c r="J51" s="5" t="s">
        <v>341</v>
      </c>
      <c r="K51" s="5">
        <v>23.4</v>
      </c>
      <c r="L51" s="68" t="s">
        <v>22</v>
      </c>
      <c r="M51" s="69"/>
      <c r="N51" s="78"/>
      <c r="O51" s="35"/>
      <c r="P51" s="70"/>
      <c r="Q51" s="70"/>
      <c r="R51" s="40"/>
      <c r="S51" s="75"/>
    </row>
    <row r="52" ht="24.95" customHeight="1" spans="1:19">
      <c r="A52" s="4">
        <v>131</v>
      </c>
      <c r="B52" s="30" t="s">
        <v>342</v>
      </c>
      <c r="C52" s="5" t="s">
        <v>170</v>
      </c>
      <c r="D52" s="5" t="s">
        <v>343</v>
      </c>
      <c r="E52" s="5"/>
      <c r="F52" s="5" t="s">
        <v>19</v>
      </c>
      <c r="G52" s="5">
        <v>3</v>
      </c>
      <c r="H52" s="5" t="s">
        <v>344</v>
      </c>
      <c r="I52" s="5">
        <v>4.34</v>
      </c>
      <c r="J52" s="5" t="s">
        <v>345</v>
      </c>
      <c r="K52" s="5">
        <v>13.02</v>
      </c>
      <c r="L52" s="5" t="s">
        <v>22</v>
      </c>
      <c r="M52" s="4"/>
      <c r="N52" s="75"/>
      <c r="O52" s="75"/>
      <c r="P52" s="76"/>
      <c r="Q52" s="76"/>
      <c r="R52" s="92"/>
      <c r="S52" s="75" t="s">
        <v>346</v>
      </c>
    </row>
    <row r="53" ht="15" customHeight="1" spans="11:11">
      <c r="K53" s="44">
        <f ca="1">SUM(K:K)</f>
        <v>0</v>
      </c>
    </row>
  </sheetData>
  <autoFilter xmlns:etc="http://www.wps.cn/officeDocument/2017/etCustomData" ref="A2:T53" etc:filterBottomFollowUsedRange="0">
    <extLst/>
  </autoFilter>
  <mergeCells count="12">
    <mergeCell ref="A1:S1"/>
    <mergeCell ref="A3:S3"/>
    <mergeCell ref="A9:S9"/>
    <mergeCell ref="A14:S14"/>
    <mergeCell ref="A17:S17"/>
    <mergeCell ref="A21:S21"/>
    <mergeCell ref="A25:S25"/>
    <mergeCell ref="A33:S33"/>
    <mergeCell ref="A38:S38"/>
    <mergeCell ref="A40:R40"/>
    <mergeCell ref="A43:R43"/>
    <mergeCell ref="A46:R46"/>
  </mergeCells>
  <hyperlinks>
    <hyperlink ref="Q19" r:id="rId1" display="南京易亨制药有限公司" tooltip="http://120.32.125.20:18600/deal/purchase/javascript:void(0)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21"/>
  <sheetViews>
    <sheetView workbookViewId="0">
      <selection activeCell="A4" sqref="A4:G21"/>
    </sheetView>
  </sheetViews>
  <sheetFormatPr defaultColWidth="9" defaultRowHeight="15.6"/>
  <cols>
    <col min="1" max="1" width="6.25" customWidth="1"/>
    <col min="2" max="2" width="25" customWidth="1"/>
    <col min="3" max="3" width="9.5" customWidth="1"/>
    <col min="4" max="4" width="7.5" customWidth="1"/>
    <col min="5" max="5" width="19.75" customWidth="1"/>
    <col min="6" max="7" width="5.5" customWidth="1"/>
    <col min="8" max="8" width="30.5" customWidth="1"/>
    <col min="9" max="9" width="12" customWidth="1"/>
    <col min="10" max="10" width="17.25" customWidth="1"/>
    <col min="11" max="11" width="10.25" customWidth="1"/>
    <col min="12" max="12" width="25" customWidth="1"/>
    <col min="13" max="13" width="39.75" customWidth="1"/>
    <col min="14" max="14" width="21.1296296296296" customWidth="1"/>
    <col min="15" max="15" width="29.75" customWidth="1"/>
    <col min="16" max="16" width="12.25" style="23" customWidth="1"/>
    <col min="17" max="17" width="28.8796296296296" style="23" customWidth="1"/>
    <col min="18" max="18" width="11.6296296296296" style="24" customWidth="1"/>
    <col min="19" max="19" width="21.3796296296296" customWidth="1"/>
  </cols>
  <sheetData>
    <row r="1" ht="57" customHeight="1" spans="1:19">
      <c r="A1" s="25" t="s">
        <v>347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4.95" customHeight="1" spans="1:19">
      <c r="A2" s="3" t="s">
        <v>1</v>
      </c>
      <c r="B2" s="3" t="s">
        <v>2</v>
      </c>
      <c r="C2" s="26" t="s">
        <v>131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26" t="s">
        <v>11</v>
      </c>
      <c r="M2" s="3" t="s">
        <v>12</v>
      </c>
      <c r="N2" s="3" t="s">
        <v>3</v>
      </c>
      <c r="O2" s="3" t="s">
        <v>4</v>
      </c>
      <c r="P2" s="33" t="s">
        <v>5</v>
      </c>
      <c r="Q2" s="33" t="s">
        <v>7</v>
      </c>
      <c r="R2" s="38" t="s">
        <v>13</v>
      </c>
      <c r="S2" s="6"/>
    </row>
    <row r="3" ht="24.95" customHeight="1" spans="1:19">
      <c r="A3" s="27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6"/>
    </row>
    <row r="4" ht="24.95" customHeight="1" spans="1:19">
      <c r="A4" s="5">
        <v>2</v>
      </c>
      <c r="B4" s="5" t="s">
        <v>144</v>
      </c>
      <c r="C4" s="5" t="s">
        <v>134</v>
      </c>
      <c r="D4" s="5" t="s">
        <v>58</v>
      </c>
      <c r="E4" s="5" t="s">
        <v>145</v>
      </c>
      <c r="F4" s="5" t="s">
        <v>60</v>
      </c>
      <c r="G4" s="5">
        <v>30</v>
      </c>
      <c r="H4" s="5" t="s">
        <v>146</v>
      </c>
      <c r="I4" s="5">
        <v>2.2</v>
      </c>
      <c r="J4" s="5" t="s">
        <v>147</v>
      </c>
      <c r="K4" s="5">
        <f>I4*G4</f>
        <v>66</v>
      </c>
      <c r="L4" s="5" t="s">
        <v>22</v>
      </c>
      <c r="M4" s="34"/>
      <c r="N4" s="34"/>
      <c r="O4" s="34"/>
      <c r="P4" s="34"/>
      <c r="Q4" s="34"/>
      <c r="R4" s="39"/>
      <c r="S4" s="6"/>
    </row>
    <row r="5" ht="24.95" customHeight="1" spans="1:19">
      <c r="A5" s="5">
        <v>4</v>
      </c>
      <c r="B5" s="5" t="s">
        <v>348</v>
      </c>
      <c r="C5" s="5" t="s">
        <v>134</v>
      </c>
      <c r="D5" s="5" t="s">
        <v>58</v>
      </c>
      <c r="E5" s="5" t="s">
        <v>185</v>
      </c>
      <c r="F5" s="5" t="s">
        <v>60</v>
      </c>
      <c r="G5" s="5">
        <v>60</v>
      </c>
      <c r="H5" s="5" t="s">
        <v>349</v>
      </c>
      <c r="I5" s="5">
        <v>0.7</v>
      </c>
      <c r="J5" s="5" t="s">
        <v>350</v>
      </c>
      <c r="K5" s="5">
        <f>I5*G5</f>
        <v>42</v>
      </c>
      <c r="L5" s="5" t="s">
        <v>22</v>
      </c>
      <c r="M5" s="34" t="s">
        <v>351</v>
      </c>
      <c r="N5" s="34" t="s">
        <v>152</v>
      </c>
      <c r="O5" s="34" t="s">
        <v>352</v>
      </c>
      <c r="P5" s="8" t="s">
        <v>353</v>
      </c>
      <c r="Q5" s="8" t="s">
        <v>354</v>
      </c>
      <c r="R5" s="40" t="s">
        <v>355</v>
      </c>
      <c r="S5" s="6"/>
    </row>
    <row r="6" ht="24.95" customHeight="1" spans="1:19">
      <c r="A6" s="5">
        <v>10</v>
      </c>
      <c r="B6" s="5" t="s">
        <v>156</v>
      </c>
      <c r="C6" s="5" t="s">
        <v>134</v>
      </c>
      <c r="D6" s="5" t="s">
        <v>58</v>
      </c>
      <c r="E6" s="5" t="s">
        <v>145</v>
      </c>
      <c r="F6" s="5" t="s">
        <v>60</v>
      </c>
      <c r="G6" s="5">
        <v>100</v>
      </c>
      <c r="H6" s="5" t="s">
        <v>157</v>
      </c>
      <c r="I6" s="5">
        <v>0.1958</v>
      </c>
      <c r="J6" s="5" t="s">
        <v>158</v>
      </c>
      <c r="K6" s="5">
        <f>I6*G6</f>
        <v>19.58</v>
      </c>
      <c r="L6" s="5" t="s">
        <v>22</v>
      </c>
      <c r="M6" s="34"/>
      <c r="N6" s="34"/>
      <c r="O6" s="34"/>
      <c r="P6" s="8"/>
      <c r="Q6" s="8"/>
      <c r="R6" s="40"/>
      <c r="S6" s="6"/>
    </row>
    <row r="7" ht="24.95" customHeight="1" spans="1:19">
      <c r="A7" s="5">
        <v>12</v>
      </c>
      <c r="B7" s="5" t="s">
        <v>29</v>
      </c>
      <c r="C7" s="5" t="s">
        <v>182</v>
      </c>
      <c r="D7" s="5" t="s">
        <v>30</v>
      </c>
      <c r="E7" s="5" t="s">
        <v>31</v>
      </c>
      <c r="F7" s="5" t="s">
        <v>19</v>
      </c>
      <c r="G7" s="5">
        <v>5</v>
      </c>
      <c r="H7" s="29" t="s">
        <v>32</v>
      </c>
      <c r="I7" s="29">
        <v>6.72</v>
      </c>
      <c r="J7" s="29" t="s">
        <v>33</v>
      </c>
      <c r="K7" s="29">
        <f>I7*G7</f>
        <v>33.6</v>
      </c>
      <c r="L7" s="5" t="s">
        <v>22</v>
      </c>
      <c r="M7" s="5" t="s">
        <v>34</v>
      </c>
      <c r="N7" s="5" t="s">
        <v>30</v>
      </c>
      <c r="O7" s="34" t="s">
        <v>35</v>
      </c>
      <c r="P7" s="8" t="s">
        <v>36</v>
      </c>
      <c r="Q7" s="8" t="s">
        <v>37</v>
      </c>
      <c r="R7" s="40" t="s">
        <v>38</v>
      </c>
      <c r="S7" s="6"/>
    </row>
    <row r="8" ht="24.95" customHeight="1" spans="1:19">
      <c r="A8" s="5">
        <v>14</v>
      </c>
      <c r="B8" s="5" t="s">
        <v>356</v>
      </c>
      <c r="C8" s="5" t="s">
        <v>134</v>
      </c>
      <c r="D8" s="5" t="s">
        <v>357</v>
      </c>
      <c r="E8" s="5" t="s">
        <v>352</v>
      </c>
      <c r="F8" s="5" t="s">
        <v>60</v>
      </c>
      <c r="G8" s="5">
        <v>60</v>
      </c>
      <c r="H8" s="5"/>
      <c r="I8" s="5"/>
      <c r="J8" s="5"/>
      <c r="K8" s="5"/>
      <c r="L8" s="5"/>
      <c r="M8" s="34"/>
      <c r="N8" s="34"/>
      <c r="O8" s="34"/>
      <c r="P8" s="8"/>
      <c r="Q8" s="8"/>
      <c r="R8" s="41"/>
      <c r="S8" s="6"/>
    </row>
    <row r="9" ht="30" customHeight="1" spans="1:19">
      <c r="A9" s="5">
        <v>15</v>
      </c>
      <c r="B9" s="30" t="s">
        <v>358</v>
      </c>
      <c r="C9" s="5" t="s">
        <v>134</v>
      </c>
      <c r="D9" s="5" t="s">
        <v>58</v>
      </c>
      <c r="E9" s="5" t="s">
        <v>359</v>
      </c>
      <c r="F9" s="5" t="s">
        <v>60</v>
      </c>
      <c r="G9" s="5">
        <v>200</v>
      </c>
      <c r="H9" s="5" t="s">
        <v>360</v>
      </c>
      <c r="I9" s="5">
        <v>0.054</v>
      </c>
      <c r="J9" s="5" t="s">
        <v>361</v>
      </c>
      <c r="K9" s="5">
        <f>I9*G9</f>
        <v>10.8</v>
      </c>
      <c r="L9" s="5" t="s">
        <v>22</v>
      </c>
      <c r="M9" s="35"/>
      <c r="N9" s="35"/>
      <c r="O9" s="35"/>
      <c r="P9" s="35"/>
      <c r="Q9" s="35"/>
      <c r="R9" s="40"/>
      <c r="S9" s="6"/>
    </row>
    <row r="10" ht="24.95" customHeight="1" spans="1:19">
      <c r="A10" s="5">
        <v>17</v>
      </c>
      <c r="B10" s="30" t="s">
        <v>181</v>
      </c>
      <c r="C10" s="5" t="s">
        <v>182</v>
      </c>
      <c r="D10" s="5" t="s">
        <v>30</v>
      </c>
      <c r="E10" s="5" t="s">
        <v>183</v>
      </c>
      <c r="F10" s="5" t="s">
        <v>19</v>
      </c>
      <c r="G10" s="5">
        <v>10</v>
      </c>
      <c r="H10" s="31" t="s">
        <v>123</v>
      </c>
      <c r="I10" s="5"/>
      <c r="J10" s="5"/>
      <c r="K10" s="5"/>
      <c r="L10" s="5"/>
      <c r="M10" s="34"/>
      <c r="N10" s="34"/>
      <c r="O10" s="34"/>
      <c r="P10" s="34"/>
      <c r="Q10" s="34"/>
      <c r="R10" s="38"/>
      <c r="S10" s="6"/>
    </row>
    <row r="11" ht="24.95" customHeight="1" spans="1:19">
      <c r="A11" s="5">
        <v>18</v>
      </c>
      <c r="B11" s="5" t="s">
        <v>362</v>
      </c>
      <c r="C11" s="5" t="s">
        <v>182</v>
      </c>
      <c r="D11" s="5" t="s">
        <v>30</v>
      </c>
      <c r="E11" s="5" t="s">
        <v>363</v>
      </c>
      <c r="F11" s="5" t="s">
        <v>19</v>
      </c>
      <c r="G11" s="5">
        <v>20</v>
      </c>
      <c r="H11" s="32" t="s">
        <v>364</v>
      </c>
      <c r="I11" s="5"/>
      <c r="J11" s="5"/>
      <c r="K11" s="5"/>
      <c r="L11" s="5"/>
      <c r="M11" s="8" t="s">
        <v>365</v>
      </c>
      <c r="N11" s="34" t="s">
        <v>17</v>
      </c>
      <c r="O11" s="8" t="s">
        <v>185</v>
      </c>
      <c r="P11" s="8" t="s">
        <v>36</v>
      </c>
      <c r="Q11" s="8" t="s">
        <v>366</v>
      </c>
      <c r="R11" s="40" t="s">
        <v>367</v>
      </c>
      <c r="S11" s="34" t="s">
        <v>368</v>
      </c>
    </row>
    <row r="12" ht="24.95" customHeight="1" spans="1:19">
      <c r="A12" s="5">
        <v>19</v>
      </c>
      <c r="B12" s="5" t="s">
        <v>67</v>
      </c>
      <c r="C12" s="5" t="s">
        <v>182</v>
      </c>
      <c r="D12" s="5" t="s">
        <v>17</v>
      </c>
      <c r="E12" s="5" t="s">
        <v>68</v>
      </c>
      <c r="F12" s="5" t="s">
        <v>19</v>
      </c>
      <c r="G12" s="5">
        <v>20</v>
      </c>
      <c r="H12" s="4" t="s">
        <v>69</v>
      </c>
      <c r="I12" s="4">
        <v>76.96</v>
      </c>
      <c r="J12" s="4" t="s">
        <v>70</v>
      </c>
      <c r="K12" s="4">
        <f>I12*G12</f>
        <v>1539.2</v>
      </c>
      <c r="L12" s="5" t="s">
        <v>22</v>
      </c>
      <c r="M12" s="8" t="s">
        <v>71</v>
      </c>
      <c r="N12" s="34" t="s">
        <v>50</v>
      </c>
      <c r="O12" s="34" t="s">
        <v>72</v>
      </c>
      <c r="P12" s="8" t="s">
        <v>52</v>
      </c>
      <c r="Q12" s="8" t="s">
        <v>73</v>
      </c>
      <c r="R12" s="40" t="s">
        <v>74</v>
      </c>
      <c r="S12" s="6"/>
    </row>
    <row r="13" ht="24.95" customHeight="1" spans="1:19">
      <c r="A13" s="5">
        <v>26</v>
      </c>
      <c r="B13" s="5" t="s">
        <v>211</v>
      </c>
      <c r="C13" s="5" t="s">
        <v>134</v>
      </c>
      <c r="D13" s="5" t="s">
        <v>58</v>
      </c>
      <c r="E13" s="5" t="s">
        <v>59</v>
      </c>
      <c r="F13" s="5" t="s">
        <v>60</v>
      </c>
      <c r="G13" s="5">
        <v>100</v>
      </c>
      <c r="H13" s="5" t="s">
        <v>212</v>
      </c>
      <c r="I13" s="5">
        <v>0.016</v>
      </c>
      <c r="J13" s="5" t="s">
        <v>213</v>
      </c>
      <c r="K13" s="5">
        <v>1.6</v>
      </c>
      <c r="L13" s="5" t="s">
        <v>22</v>
      </c>
      <c r="M13" s="5" t="s">
        <v>214</v>
      </c>
      <c r="N13" s="5" t="s">
        <v>215</v>
      </c>
      <c r="O13" s="34" t="s">
        <v>216</v>
      </c>
      <c r="P13" s="8" t="s">
        <v>217</v>
      </c>
      <c r="Q13" s="8" t="s">
        <v>218</v>
      </c>
      <c r="R13" s="40" t="s">
        <v>219</v>
      </c>
      <c r="S13" s="6"/>
    </row>
    <row r="14" ht="24.95" customHeight="1" spans="1:19">
      <c r="A14" s="5">
        <v>30</v>
      </c>
      <c r="B14" s="5" t="s">
        <v>84</v>
      </c>
      <c r="C14" s="5" t="s">
        <v>182</v>
      </c>
      <c r="D14" s="5" t="s">
        <v>30</v>
      </c>
      <c r="E14" s="5" t="s">
        <v>85</v>
      </c>
      <c r="F14" s="5" t="s">
        <v>19</v>
      </c>
      <c r="G14" s="5">
        <v>50</v>
      </c>
      <c r="H14" s="4" t="s">
        <v>86</v>
      </c>
      <c r="I14" s="4">
        <v>0.71</v>
      </c>
      <c r="J14" s="4" t="s">
        <v>369</v>
      </c>
      <c r="K14" s="4">
        <f>I14*G14</f>
        <v>35.5</v>
      </c>
      <c r="L14" s="5" t="s">
        <v>22</v>
      </c>
      <c r="M14" s="8" t="s">
        <v>88</v>
      </c>
      <c r="N14" s="8" t="s">
        <v>50</v>
      </c>
      <c r="O14" s="34" t="s">
        <v>89</v>
      </c>
      <c r="P14" s="8" t="s">
        <v>36</v>
      </c>
      <c r="Q14" s="8" t="s">
        <v>90</v>
      </c>
      <c r="R14" s="40" t="s">
        <v>91</v>
      </c>
      <c r="S14" s="6"/>
    </row>
    <row r="15" ht="24.95" customHeight="1" spans="1:19">
      <c r="A15" s="5">
        <v>33</v>
      </c>
      <c r="B15" s="5" t="s">
        <v>97</v>
      </c>
      <c r="C15" s="5" t="s">
        <v>182</v>
      </c>
      <c r="D15" s="5" t="s">
        <v>30</v>
      </c>
      <c r="E15" s="5" t="s">
        <v>98</v>
      </c>
      <c r="F15" s="5" t="s">
        <v>19</v>
      </c>
      <c r="G15" s="5">
        <v>20</v>
      </c>
      <c r="H15" s="7" t="s">
        <v>99</v>
      </c>
      <c r="I15" s="7">
        <v>4.11</v>
      </c>
      <c r="J15" s="7" t="s">
        <v>100</v>
      </c>
      <c r="K15" s="7">
        <f>4.11*G15</f>
        <v>82.2</v>
      </c>
      <c r="L15" s="5" t="s">
        <v>22</v>
      </c>
      <c r="M15" s="8" t="s">
        <v>101</v>
      </c>
      <c r="N15" s="8" t="s">
        <v>50</v>
      </c>
      <c r="O15" s="34" t="s">
        <v>102</v>
      </c>
      <c r="P15" s="8" t="s">
        <v>52</v>
      </c>
      <c r="Q15" s="8" t="s">
        <v>103</v>
      </c>
      <c r="R15" s="41" t="s">
        <v>104</v>
      </c>
      <c r="S15" s="6"/>
    </row>
    <row r="16" ht="24.95" customHeight="1" spans="1:19">
      <c r="A16" s="5">
        <v>36</v>
      </c>
      <c r="B16" s="8" t="s">
        <v>370</v>
      </c>
      <c r="C16" s="5" t="s">
        <v>182</v>
      </c>
      <c r="D16" s="5" t="s">
        <v>30</v>
      </c>
      <c r="E16" s="5" t="s">
        <v>371</v>
      </c>
      <c r="F16" s="5" t="s">
        <v>19</v>
      </c>
      <c r="G16" s="5">
        <v>20</v>
      </c>
      <c r="H16" s="5" t="s">
        <v>372</v>
      </c>
      <c r="I16" s="5">
        <v>7.87</v>
      </c>
      <c r="J16" s="5" t="s">
        <v>373</v>
      </c>
      <c r="K16" s="5">
        <f t="shared" ref="K16:K20" si="0">I16*G16</f>
        <v>157.4</v>
      </c>
      <c r="L16" s="5" t="s">
        <v>22</v>
      </c>
      <c r="M16" s="34"/>
      <c r="N16" s="34"/>
      <c r="O16" s="34"/>
      <c r="P16" s="8"/>
      <c r="Q16" s="8"/>
      <c r="R16" s="40"/>
      <c r="S16" s="6"/>
    </row>
    <row r="17" ht="24.95" customHeight="1" spans="1:19">
      <c r="A17" s="5">
        <v>40</v>
      </c>
      <c r="B17" s="5" t="s">
        <v>374</v>
      </c>
      <c r="C17" s="5" t="s">
        <v>182</v>
      </c>
      <c r="D17" s="5" t="s">
        <v>30</v>
      </c>
      <c r="E17" s="5" t="s">
        <v>375</v>
      </c>
      <c r="F17" s="5" t="s">
        <v>19</v>
      </c>
      <c r="G17" s="5">
        <v>5</v>
      </c>
      <c r="H17" s="5" t="s">
        <v>376</v>
      </c>
      <c r="I17" s="5">
        <v>6.05</v>
      </c>
      <c r="J17" s="5" t="s">
        <v>377</v>
      </c>
      <c r="K17" s="5">
        <f t="shared" si="0"/>
        <v>30.25</v>
      </c>
      <c r="L17" s="5" t="s">
        <v>22</v>
      </c>
      <c r="M17" s="34"/>
      <c r="N17" s="34"/>
      <c r="O17" s="34"/>
      <c r="P17" s="8"/>
      <c r="Q17" s="8"/>
      <c r="R17" s="40"/>
      <c r="S17" s="6"/>
    </row>
    <row r="18" ht="24.95" customHeight="1" spans="1:19">
      <c r="A18" s="5">
        <v>46</v>
      </c>
      <c r="B18" s="5" t="s">
        <v>378</v>
      </c>
      <c r="C18" s="5" t="s">
        <v>182</v>
      </c>
      <c r="D18" s="5" t="s">
        <v>30</v>
      </c>
      <c r="E18" s="5" t="s">
        <v>379</v>
      </c>
      <c r="F18" s="5" t="s">
        <v>42</v>
      </c>
      <c r="G18" s="5">
        <v>30</v>
      </c>
      <c r="H18" s="5" t="s">
        <v>47</v>
      </c>
      <c r="I18" s="5">
        <v>5.49</v>
      </c>
      <c r="J18" s="5" t="s">
        <v>380</v>
      </c>
      <c r="K18" s="5">
        <f t="shared" si="0"/>
        <v>164.7</v>
      </c>
      <c r="L18" s="5" t="s">
        <v>22</v>
      </c>
      <c r="M18" s="5" t="s">
        <v>381</v>
      </c>
      <c r="N18" s="5" t="s">
        <v>50</v>
      </c>
      <c r="O18" s="34" t="s">
        <v>382</v>
      </c>
      <c r="P18" s="8" t="s">
        <v>127</v>
      </c>
      <c r="Q18" s="8" t="s">
        <v>128</v>
      </c>
      <c r="R18" s="40" t="s">
        <v>383</v>
      </c>
      <c r="S18" s="6"/>
    </row>
    <row r="19" ht="24.95" customHeight="1" spans="1:19">
      <c r="A19" s="5">
        <v>47</v>
      </c>
      <c r="B19" s="5" t="s">
        <v>113</v>
      </c>
      <c r="C19" s="5" t="s">
        <v>182</v>
      </c>
      <c r="D19" s="5" t="s">
        <v>30</v>
      </c>
      <c r="E19" s="5" t="s">
        <v>114</v>
      </c>
      <c r="F19" s="5" t="s">
        <v>19</v>
      </c>
      <c r="G19" s="5">
        <v>10</v>
      </c>
      <c r="H19" s="5" t="s">
        <v>115</v>
      </c>
      <c r="I19" s="5">
        <v>0.37</v>
      </c>
      <c r="J19" s="5" t="s">
        <v>116</v>
      </c>
      <c r="K19" s="5">
        <f t="shared" si="0"/>
        <v>3.7</v>
      </c>
      <c r="L19" s="5" t="s">
        <v>22</v>
      </c>
      <c r="M19" s="8" t="s">
        <v>117</v>
      </c>
      <c r="N19" s="8" t="s">
        <v>30</v>
      </c>
      <c r="O19" s="34" t="s">
        <v>118</v>
      </c>
      <c r="P19" s="8" t="s">
        <v>52</v>
      </c>
      <c r="Q19" s="8" t="s">
        <v>119</v>
      </c>
      <c r="R19" s="40" t="s">
        <v>120</v>
      </c>
      <c r="S19" s="6"/>
    </row>
    <row r="20" ht="24.95" customHeight="1" spans="1:19">
      <c r="A20" s="5">
        <v>52</v>
      </c>
      <c r="B20" s="5" t="s">
        <v>121</v>
      </c>
      <c r="C20" s="5" t="s">
        <v>182</v>
      </c>
      <c r="D20" s="5" t="s">
        <v>30</v>
      </c>
      <c r="E20" s="5" t="s">
        <v>122</v>
      </c>
      <c r="F20" s="5" t="s">
        <v>19</v>
      </c>
      <c r="G20" s="5">
        <v>10</v>
      </c>
      <c r="H20" s="5" t="s">
        <v>123</v>
      </c>
      <c r="I20" s="5">
        <v>0.95</v>
      </c>
      <c r="J20" s="5" t="s">
        <v>124</v>
      </c>
      <c r="K20" s="5">
        <f t="shared" si="0"/>
        <v>9.5</v>
      </c>
      <c r="L20" s="5" t="s">
        <v>22</v>
      </c>
      <c r="M20" s="5" t="s">
        <v>125</v>
      </c>
      <c r="N20" s="5" t="s">
        <v>50</v>
      </c>
      <c r="O20" s="34" t="s">
        <v>126</v>
      </c>
      <c r="P20" s="8" t="s">
        <v>127</v>
      </c>
      <c r="Q20" s="8" t="s">
        <v>128</v>
      </c>
      <c r="R20" s="40" t="s">
        <v>129</v>
      </c>
      <c r="S20" s="6"/>
    </row>
    <row r="21" s="22" customFormat="1" ht="21.95" customHeight="1" spans="1:19">
      <c r="A21" s="30">
        <v>58</v>
      </c>
      <c r="B21" s="30" t="s">
        <v>384</v>
      </c>
      <c r="C21" s="30" t="s">
        <v>385</v>
      </c>
      <c r="D21" s="30"/>
      <c r="E21" s="30" t="s">
        <v>386</v>
      </c>
      <c r="F21" s="30" t="s">
        <v>387</v>
      </c>
      <c r="G21" s="30">
        <v>50</v>
      </c>
      <c r="H21" s="32" t="s">
        <v>388</v>
      </c>
      <c r="I21" s="32">
        <v>8.73</v>
      </c>
      <c r="J21" s="32" t="s">
        <v>389</v>
      </c>
      <c r="K21" s="32">
        <v>8.73</v>
      </c>
      <c r="L21" s="32" t="s">
        <v>174</v>
      </c>
      <c r="M21" s="30"/>
      <c r="N21" s="36"/>
      <c r="O21" s="36"/>
      <c r="P21" s="37"/>
      <c r="Q21" s="37"/>
      <c r="R21" s="42"/>
      <c r="S21" s="36"/>
    </row>
  </sheetData>
  <mergeCells count="2">
    <mergeCell ref="A1:S1"/>
    <mergeCell ref="A3:R3"/>
  </mergeCells>
  <hyperlinks>
    <hyperlink ref="Q13" r:id="rId1" display="南京易亨制药有限公司" tooltip="http://120.32.125.20:18600/deal/purchase/javascript:void(0)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7" sqref="G7"/>
    </sheetView>
  </sheetViews>
  <sheetFormatPr defaultColWidth="9" defaultRowHeight="14.4" outlineLevelCol="5"/>
  <cols>
    <col min="1" max="1" width="22.5" customWidth="1"/>
    <col min="2" max="2" width="12.3796296296296" customWidth="1"/>
    <col min="3" max="3" width="20.6296296296296" style="12" customWidth="1"/>
    <col min="4" max="4" width="28" style="12" customWidth="1"/>
    <col min="5" max="5" width="30.5" style="12" customWidth="1"/>
    <col min="6" max="6" width="13.1296296296296" style="12" customWidth="1"/>
  </cols>
  <sheetData>
    <row r="1" ht="30" customHeight="1" spans="1:6">
      <c r="A1" s="13" t="s">
        <v>390</v>
      </c>
      <c r="B1" s="14"/>
      <c r="C1" s="15" t="s">
        <v>391</v>
      </c>
      <c r="D1" s="15" t="s">
        <v>392</v>
      </c>
      <c r="E1" s="15" t="s">
        <v>393</v>
      </c>
      <c r="F1" s="15" t="s">
        <v>394</v>
      </c>
    </row>
    <row r="2" ht="30" customHeight="1" spans="1:6">
      <c r="A2" s="16" t="s">
        <v>395</v>
      </c>
      <c r="B2" s="17"/>
      <c r="C2" s="18">
        <v>61</v>
      </c>
      <c r="D2" s="18">
        <v>134</v>
      </c>
      <c r="E2" s="18">
        <v>58</v>
      </c>
      <c r="F2" s="18">
        <f t="shared" ref="F2:F7" si="0">SUM(C2:E2)</f>
        <v>253</v>
      </c>
    </row>
    <row r="3" ht="30" customHeight="1" spans="1:6">
      <c r="A3" s="16" t="s">
        <v>396</v>
      </c>
      <c r="B3" s="17"/>
      <c r="C3" s="18">
        <v>48</v>
      </c>
      <c r="D3" s="18">
        <v>95</v>
      </c>
      <c r="E3" s="18">
        <v>40</v>
      </c>
      <c r="F3" s="18">
        <f t="shared" si="0"/>
        <v>183</v>
      </c>
    </row>
    <row r="4" ht="42" customHeight="1" spans="1:6">
      <c r="A4" s="19" t="s">
        <v>397</v>
      </c>
      <c r="B4" s="20" t="s">
        <v>398</v>
      </c>
      <c r="C4" s="18">
        <v>11</v>
      </c>
      <c r="D4" s="18">
        <v>15</v>
      </c>
      <c r="E4" s="18">
        <v>10</v>
      </c>
      <c r="F4" s="18">
        <f t="shared" si="0"/>
        <v>36</v>
      </c>
    </row>
    <row r="5" ht="33.95" customHeight="1" spans="1:6">
      <c r="A5" s="19"/>
      <c r="B5" s="20" t="s">
        <v>399</v>
      </c>
      <c r="C5" s="18">
        <v>2</v>
      </c>
      <c r="D5" s="18">
        <v>24</v>
      </c>
      <c r="E5" s="18">
        <v>8</v>
      </c>
      <c r="F5" s="18">
        <f t="shared" si="0"/>
        <v>34</v>
      </c>
    </row>
    <row r="6" ht="30" customHeight="1" spans="1:6">
      <c r="A6" s="19" t="s">
        <v>400</v>
      </c>
      <c r="B6" s="20" t="s">
        <v>401</v>
      </c>
      <c r="C6" s="18">
        <v>11</v>
      </c>
      <c r="D6" s="18">
        <v>19</v>
      </c>
      <c r="E6" s="18">
        <v>14</v>
      </c>
      <c r="F6" s="18">
        <f t="shared" si="0"/>
        <v>44</v>
      </c>
    </row>
    <row r="7" ht="30" customHeight="1" spans="1:6">
      <c r="A7" s="19"/>
      <c r="B7" s="20" t="s">
        <v>402</v>
      </c>
      <c r="C7" s="18">
        <v>2</v>
      </c>
      <c r="D7" s="18">
        <v>20</v>
      </c>
      <c r="E7" s="18">
        <v>4</v>
      </c>
      <c r="F7" s="18">
        <f t="shared" si="0"/>
        <v>26</v>
      </c>
    </row>
    <row r="8" ht="30" customHeight="1" spans="1:6">
      <c r="A8" s="16" t="s">
        <v>403</v>
      </c>
      <c r="B8" s="17"/>
      <c r="C8" s="18" t="s">
        <v>404</v>
      </c>
      <c r="D8" s="18" t="s">
        <v>405</v>
      </c>
      <c r="E8" s="18" t="s">
        <v>404</v>
      </c>
      <c r="F8" s="21" t="s">
        <v>406</v>
      </c>
    </row>
    <row r="9" ht="30" customHeight="1" spans="1:6">
      <c r="A9" s="16" t="s">
        <v>407</v>
      </c>
      <c r="B9" s="17"/>
      <c r="C9" s="18" t="s">
        <v>408</v>
      </c>
      <c r="D9" s="18" t="s">
        <v>409</v>
      </c>
      <c r="E9" s="18" t="s">
        <v>404</v>
      </c>
      <c r="F9" s="18" t="s">
        <v>410</v>
      </c>
    </row>
    <row r="10" ht="30" customHeight="1" spans="1:6">
      <c r="A10" s="6"/>
      <c r="B10" s="6"/>
      <c r="C10" s="18"/>
      <c r="D10" s="18"/>
      <c r="E10" s="18"/>
      <c r="F10" s="18"/>
    </row>
    <row r="11" ht="30" customHeight="1" spans="1:6">
      <c r="A11" s="6"/>
      <c r="B11" s="6"/>
      <c r="C11" s="18"/>
      <c r="D11" s="18"/>
      <c r="E11" s="18"/>
      <c r="F11" s="18"/>
    </row>
    <row r="12" ht="30" customHeight="1" spans="1:6">
      <c r="A12" s="6"/>
      <c r="B12" s="6"/>
      <c r="C12" s="18"/>
      <c r="D12" s="18"/>
      <c r="E12" s="18"/>
      <c r="F12" s="18"/>
    </row>
    <row r="13" ht="30" customHeight="1" spans="1:6">
      <c r="A13" s="6"/>
      <c r="B13" s="6"/>
      <c r="C13" s="18"/>
      <c r="D13" s="18"/>
      <c r="E13" s="18"/>
      <c r="F13" s="18"/>
    </row>
    <row r="14" ht="30" customHeight="1" spans="1:6">
      <c r="A14" s="6"/>
      <c r="B14" s="6"/>
      <c r="C14" s="18"/>
      <c r="D14" s="18"/>
      <c r="E14" s="18"/>
      <c r="F14" s="18"/>
    </row>
    <row r="15" ht="30" customHeight="1" spans="1:6">
      <c r="A15" s="6"/>
      <c r="B15" s="6"/>
      <c r="C15" s="18"/>
      <c r="D15" s="18"/>
      <c r="E15" s="18"/>
      <c r="F15" s="18"/>
    </row>
    <row r="16" ht="30" customHeight="1" spans="1:6">
      <c r="A16" s="6"/>
      <c r="B16" s="6"/>
      <c r="C16" s="18"/>
      <c r="D16" s="18"/>
      <c r="E16" s="18"/>
      <c r="F16" s="18"/>
    </row>
    <row r="17" ht="30" customHeight="1" spans="1:6">
      <c r="A17" s="6"/>
      <c r="B17" s="6"/>
      <c r="C17" s="18"/>
      <c r="D17" s="18"/>
      <c r="E17" s="18"/>
      <c r="F17" s="18"/>
    </row>
    <row r="18" ht="30" customHeight="1" spans="1:6">
      <c r="A18" s="6"/>
      <c r="B18" s="6"/>
      <c r="C18" s="18"/>
      <c r="D18" s="18"/>
      <c r="E18" s="18"/>
      <c r="F18" s="18"/>
    </row>
    <row r="19" ht="30" customHeight="1" spans="1:6">
      <c r="A19" s="6"/>
      <c r="B19" s="6"/>
      <c r="C19" s="18"/>
      <c r="D19" s="18"/>
      <c r="E19" s="18"/>
      <c r="F19" s="18"/>
    </row>
    <row r="20" ht="30" customHeight="1" spans="1:6">
      <c r="A20" s="6"/>
      <c r="B20" s="6"/>
      <c r="C20" s="18"/>
      <c r="D20" s="18"/>
      <c r="E20" s="18"/>
      <c r="F20" s="18"/>
    </row>
    <row r="21" ht="30" customHeight="1" spans="1:6">
      <c r="A21" s="6"/>
      <c r="B21" s="6"/>
      <c r="C21" s="18"/>
      <c r="D21" s="18"/>
      <c r="E21" s="18"/>
      <c r="F21" s="18"/>
    </row>
    <row r="22" ht="30" customHeight="1" spans="1:6">
      <c r="A22" s="6"/>
      <c r="B22" s="6"/>
      <c r="C22" s="18"/>
      <c r="D22" s="18"/>
      <c r="E22" s="18"/>
      <c r="F22" s="18"/>
    </row>
  </sheetData>
  <mergeCells count="7">
    <mergeCell ref="A1:B1"/>
    <mergeCell ref="A2:B2"/>
    <mergeCell ref="A3:B3"/>
    <mergeCell ref="A8:B8"/>
    <mergeCell ref="A9:B9"/>
    <mergeCell ref="A4:A5"/>
    <mergeCell ref="A6:A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49" workbookViewId="0">
      <selection activeCell="B30" sqref="B30"/>
    </sheetView>
  </sheetViews>
  <sheetFormatPr defaultColWidth="9" defaultRowHeight="24" customHeight="1" outlineLevelCol="6"/>
  <cols>
    <col min="1" max="1" width="6.75" customWidth="1"/>
    <col min="2" max="2" width="25.4444444444444" customWidth="1"/>
    <col min="3" max="3" width="12.8888888888889" customWidth="1"/>
    <col min="4" max="4" width="31.1111111111111" customWidth="1"/>
    <col min="5" max="5" width="11.5" customWidth="1"/>
    <col min="6" max="6" width="12.5" customWidth="1"/>
    <col min="7" max="7" width="13.7777777777778" customWidth="1"/>
  </cols>
  <sheetData>
    <row r="1" ht="45" customHeight="1" spans="1:7">
      <c r="A1" s="2" t="s">
        <v>411</v>
      </c>
      <c r="B1" s="2"/>
      <c r="C1" s="2"/>
      <c r="D1" s="2"/>
      <c r="E1" s="2"/>
      <c r="F1" s="2"/>
      <c r="G1" s="2"/>
    </row>
    <row r="2" s="1" customFormat="1" ht="3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412</v>
      </c>
      <c r="G2" s="3" t="s">
        <v>14</v>
      </c>
    </row>
    <row r="3" customHeight="1" spans="1:7">
      <c r="A3" s="4">
        <v>1</v>
      </c>
      <c r="B3" s="5" t="s">
        <v>133</v>
      </c>
      <c r="C3" s="5" t="s">
        <v>135</v>
      </c>
      <c r="D3" s="5" t="s">
        <v>136</v>
      </c>
      <c r="E3" s="5" t="s">
        <v>137</v>
      </c>
      <c r="F3" s="5">
        <v>30</v>
      </c>
      <c r="G3" s="6"/>
    </row>
    <row r="4" customHeight="1" spans="1:7">
      <c r="A4" s="4">
        <v>2</v>
      </c>
      <c r="B4" s="5" t="s">
        <v>200</v>
      </c>
      <c r="C4" s="5" t="s">
        <v>58</v>
      </c>
      <c r="D4" s="5" t="s">
        <v>201</v>
      </c>
      <c r="E4" s="5" t="s">
        <v>60</v>
      </c>
      <c r="F4" s="5">
        <v>10</v>
      </c>
      <c r="G4" s="6"/>
    </row>
    <row r="5" customHeight="1" spans="1:7">
      <c r="A5" s="4">
        <v>3</v>
      </c>
      <c r="B5" s="5" t="s">
        <v>148</v>
      </c>
      <c r="C5" s="5" t="s">
        <v>58</v>
      </c>
      <c r="D5" s="5" t="s">
        <v>145</v>
      </c>
      <c r="E5" s="5" t="s">
        <v>60</v>
      </c>
      <c r="F5" s="5">
        <v>12</v>
      </c>
      <c r="G5" s="6"/>
    </row>
    <row r="6" customHeight="1" spans="1:7">
      <c r="A6" s="4">
        <v>4</v>
      </c>
      <c r="B6" s="4" t="s">
        <v>97</v>
      </c>
      <c r="C6" s="7" t="s">
        <v>30</v>
      </c>
      <c r="D6" s="4" t="s">
        <v>98</v>
      </c>
      <c r="E6" s="7" t="s">
        <v>19</v>
      </c>
      <c r="F6" s="7">
        <v>45</v>
      </c>
      <c r="G6" s="6"/>
    </row>
    <row r="7" customHeight="1" spans="1:7">
      <c r="A7" s="4">
        <v>5</v>
      </c>
      <c r="B7" s="5" t="s">
        <v>374</v>
      </c>
      <c r="C7" s="5" t="s">
        <v>30</v>
      </c>
      <c r="D7" s="5" t="s">
        <v>375</v>
      </c>
      <c r="E7" s="5" t="s">
        <v>19</v>
      </c>
      <c r="F7" s="5">
        <v>5</v>
      </c>
      <c r="G7" s="6"/>
    </row>
    <row r="8" customHeight="1" spans="1:7">
      <c r="A8" s="4">
        <v>6</v>
      </c>
      <c r="B8" s="5" t="s">
        <v>193</v>
      </c>
      <c r="C8" s="5" t="s">
        <v>58</v>
      </c>
      <c r="D8" s="5" t="s">
        <v>59</v>
      </c>
      <c r="E8" s="5" t="s">
        <v>60</v>
      </c>
      <c r="F8" s="5">
        <v>10</v>
      </c>
      <c r="G8" s="6"/>
    </row>
    <row r="9" customHeight="1" spans="1:7">
      <c r="A9" s="4">
        <v>7</v>
      </c>
      <c r="B9" s="5" t="s">
        <v>156</v>
      </c>
      <c r="C9" s="5" t="s">
        <v>58</v>
      </c>
      <c r="D9" s="5" t="s">
        <v>145</v>
      </c>
      <c r="E9" s="5" t="s">
        <v>60</v>
      </c>
      <c r="F9" s="5">
        <v>160</v>
      </c>
      <c r="G9" s="6"/>
    </row>
    <row r="10" customHeight="1" spans="1:7">
      <c r="A10" s="4">
        <v>8</v>
      </c>
      <c r="B10" s="5" t="s">
        <v>230</v>
      </c>
      <c r="C10" s="5" t="s">
        <v>232</v>
      </c>
      <c r="D10" s="5" t="s">
        <v>233</v>
      </c>
      <c r="E10" s="5" t="s">
        <v>42</v>
      </c>
      <c r="F10" s="5">
        <v>2</v>
      </c>
      <c r="G10" s="6"/>
    </row>
    <row r="11" customHeight="1" spans="1:7">
      <c r="A11" s="4">
        <v>9</v>
      </c>
      <c r="B11" s="5" t="s">
        <v>362</v>
      </c>
      <c r="C11" s="5" t="s">
        <v>30</v>
      </c>
      <c r="D11" s="5" t="s">
        <v>363</v>
      </c>
      <c r="E11" s="5" t="s">
        <v>19</v>
      </c>
      <c r="F11" s="5">
        <v>20</v>
      </c>
      <c r="G11" s="6"/>
    </row>
    <row r="12" customHeight="1" spans="1:7">
      <c r="A12" s="4">
        <v>10</v>
      </c>
      <c r="B12" s="4" t="s">
        <v>45</v>
      </c>
      <c r="C12" s="4" t="s">
        <v>30</v>
      </c>
      <c r="D12" s="4" t="s">
        <v>46</v>
      </c>
      <c r="E12" s="4" t="s">
        <v>19</v>
      </c>
      <c r="F12" s="4">
        <v>25</v>
      </c>
      <c r="G12" s="6"/>
    </row>
    <row r="13" customHeight="1" spans="1:7">
      <c r="A13" s="4">
        <v>11</v>
      </c>
      <c r="B13" s="4" t="s">
        <v>67</v>
      </c>
      <c r="C13" s="4" t="s">
        <v>17</v>
      </c>
      <c r="D13" s="4" t="s">
        <v>68</v>
      </c>
      <c r="E13" s="4" t="s">
        <v>19</v>
      </c>
      <c r="F13" s="4">
        <v>30</v>
      </c>
      <c r="G13" s="6"/>
    </row>
    <row r="14" customHeight="1" spans="1:7">
      <c r="A14" s="4">
        <v>12</v>
      </c>
      <c r="B14" s="5" t="s">
        <v>184</v>
      </c>
      <c r="C14" s="5" t="s">
        <v>58</v>
      </c>
      <c r="D14" s="5" t="s">
        <v>185</v>
      </c>
      <c r="E14" s="5" t="s">
        <v>60</v>
      </c>
      <c r="F14" s="5">
        <v>200</v>
      </c>
      <c r="G14" s="6"/>
    </row>
    <row r="15" customHeight="1" spans="1:7">
      <c r="A15" s="4">
        <v>13</v>
      </c>
      <c r="B15" s="8" t="s">
        <v>370</v>
      </c>
      <c r="C15" s="5" t="s">
        <v>30</v>
      </c>
      <c r="D15" s="5" t="s">
        <v>371</v>
      </c>
      <c r="E15" s="5" t="s">
        <v>19</v>
      </c>
      <c r="F15" s="5">
        <v>20</v>
      </c>
      <c r="G15" s="6"/>
    </row>
    <row r="16" customHeight="1" spans="1:7">
      <c r="A16" s="4">
        <v>14</v>
      </c>
      <c r="B16" s="5" t="s">
        <v>241</v>
      </c>
      <c r="C16" s="5" t="s">
        <v>30</v>
      </c>
      <c r="D16" s="5" t="s">
        <v>242</v>
      </c>
      <c r="E16" s="5" t="s">
        <v>19</v>
      </c>
      <c r="F16" s="5">
        <v>5</v>
      </c>
      <c r="G16" s="6"/>
    </row>
    <row r="17" customHeight="1" spans="1:7">
      <c r="A17" s="4">
        <v>15</v>
      </c>
      <c r="B17" s="5" t="s">
        <v>321</v>
      </c>
      <c r="C17" s="5" t="s">
        <v>30</v>
      </c>
      <c r="D17" s="5" t="s">
        <v>322</v>
      </c>
      <c r="E17" s="5" t="s">
        <v>19</v>
      </c>
      <c r="F17" s="5">
        <v>5</v>
      </c>
      <c r="G17" s="6"/>
    </row>
    <row r="18" customHeight="1" spans="1:7">
      <c r="A18" s="4">
        <v>16</v>
      </c>
      <c r="B18" s="4" t="s">
        <v>84</v>
      </c>
      <c r="C18" s="4" t="s">
        <v>30</v>
      </c>
      <c r="D18" s="4" t="s">
        <v>85</v>
      </c>
      <c r="E18" s="4" t="s">
        <v>19</v>
      </c>
      <c r="F18" s="4">
        <v>120</v>
      </c>
      <c r="G18" s="6"/>
    </row>
    <row r="19" customHeight="1" spans="1:7">
      <c r="A19" s="4">
        <v>17</v>
      </c>
      <c r="B19" s="5" t="s">
        <v>159</v>
      </c>
      <c r="C19" s="5" t="s">
        <v>58</v>
      </c>
      <c r="D19" s="5" t="s">
        <v>145</v>
      </c>
      <c r="E19" s="5" t="s">
        <v>60</v>
      </c>
      <c r="F19" s="5">
        <v>21</v>
      </c>
      <c r="G19" s="6"/>
    </row>
    <row r="20" ht="47" customHeight="1" spans="1:7">
      <c r="A20" s="4">
        <v>18</v>
      </c>
      <c r="B20" s="5" t="s">
        <v>304</v>
      </c>
      <c r="C20" s="5" t="s">
        <v>306</v>
      </c>
      <c r="D20" s="5" t="s">
        <v>307</v>
      </c>
      <c r="E20" s="5" t="s">
        <v>19</v>
      </c>
      <c r="F20" s="5">
        <v>3</v>
      </c>
      <c r="G20" s="6"/>
    </row>
    <row r="21" customHeight="1" spans="1:7">
      <c r="A21" s="4">
        <v>19</v>
      </c>
      <c r="B21" s="5" t="s">
        <v>378</v>
      </c>
      <c r="C21" s="5" t="s">
        <v>30</v>
      </c>
      <c r="D21" s="5" t="s">
        <v>379</v>
      </c>
      <c r="E21" s="5" t="s">
        <v>42</v>
      </c>
      <c r="F21" s="5">
        <v>30</v>
      </c>
      <c r="G21" s="6"/>
    </row>
    <row r="22" ht="53" customHeight="1" spans="1:7">
      <c r="A22" s="4">
        <v>20</v>
      </c>
      <c r="B22" s="5" t="s">
        <v>181</v>
      </c>
      <c r="C22" s="5" t="s">
        <v>30</v>
      </c>
      <c r="D22" s="5" t="s">
        <v>183</v>
      </c>
      <c r="E22" s="5" t="s">
        <v>19</v>
      </c>
      <c r="F22" s="5">
        <v>15</v>
      </c>
      <c r="G22" s="6"/>
    </row>
    <row r="23" ht="57" customHeight="1" spans="1:7">
      <c r="A23" s="4">
        <v>21</v>
      </c>
      <c r="B23" s="5" t="s">
        <v>358</v>
      </c>
      <c r="C23" s="5" t="s">
        <v>58</v>
      </c>
      <c r="D23" s="5" t="s">
        <v>359</v>
      </c>
      <c r="E23" s="5" t="s">
        <v>60</v>
      </c>
      <c r="F23" s="5">
        <v>200</v>
      </c>
      <c r="G23" s="6"/>
    </row>
    <row r="24" customHeight="1" spans="1:7">
      <c r="A24" s="4">
        <v>22</v>
      </c>
      <c r="B24" s="5" t="s">
        <v>222</v>
      </c>
      <c r="C24" s="5" t="s">
        <v>58</v>
      </c>
      <c r="D24" s="5" t="s">
        <v>223</v>
      </c>
      <c r="E24" s="5" t="s">
        <v>60</v>
      </c>
      <c r="F24" s="5">
        <v>100</v>
      </c>
      <c r="G24" s="6"/>
    </row>
    <row r="25" customHeight="1" spans="1:7">
      <c r="A25" s="4">
        <v>23</v>
      </c>
      <c r="B25" s="9" t="s">
        <v>105</v>
      </c>
      <c r="C25" s="7" t="s">
        <v>30</v>
      </c>
      <c r="D25" s="4" t="s">
        <v>106</v>
      </c>
      <c r="E25" s="7" t="s">
        <v>19</v>
      </c>
      <c r="F25" s="7">
        <v>35</v>
      </c>
      <c r="G25" s="6"/>
    </row>
    <row r="26" customHeight="1" spans="1:7">
      <c r="A26" s="4">
        <v>24</v>
      </c>
      <c r="B26" s="4" t="s">
        <v>384</v>
      </c>
      <c r="C26" s="4" t="s">
        <v>385</v>
      </c>
      <c r="D26" s="4" t="s">
        <v>386</v>
      </c>
      <c r="E26" s="4" t="s">
        <v>387</v>
      </c>
      <c r="F26" s="4">
        <v>50</v>
      </c>
      <c r="G26" s="6"/>
    </row>
    <row r="27" customHeight="1" spans="1:7">
      <c r="A27" s="4">
        <v>25</v>
      </c>
      <c r="B27" s="5" t="s">
        <v>188</v>
      </c>
      <c r="C27" s="5" t="s">
        <v>413</v>
      </c>
      <c r="D27" s="5" t="s">
        <v>413</v>
      </c>
      <c r="E27" s="5" t="s">
        <v>189</v>
      </c>
      <c r="F27" s="5">
        <v>200</v>
      </c>
      <c r="G27" s="6"/>
    </row>
    <row r="28" customHeight="1" spans="1:7">
      <c r="A28" s="4">
        <v>26</v>
      </c>
      <c r="B28" s="5" t="s">
        <v>329</v>
      </c>
      <c r="C28" s="5" t="s">
        <v>330</v>
      </c>
      <c r="D28" s="5" t="s">
        <v>413</v>
      </c>
      <c r="E28" s="5" t="s">
        <v>137</v>
      </c>
      <c r="F28" s="5">
        <v>20</v>
      </c>
      <c r="G28" s="6"/>
    </row>
    <row r="29" customHeight="1" spans="1:7">
      <c r="A29" s="4">
        <v>27</v>
      </c>
      <c r="B29" s="5" t="s">
        <v>269</v>
      </c>
      <c r="C29" s="8" t="s">
        <v>270</v>
      </c>
      <c r="D29" s="8" t="s">
        <v>413</v>
      </c>
      <c r="E29" s="8" t="s">
        <v>19</v>
      </c>
      <c r="F29" s="8">
        <v>2</v>
      </c>
      <c r="G29" s="6"/>
    </row>
    <row r="30" customHeight="1" spans="1:7">
      <c r="A30" s="4">
        <v>28</v>
      </c>
      <c r="B30" s="5" t="s">
        <v>414</v>
      </c>
      <c r="C30" s="5" t="s">
        <v>246</v>
      </c>
      <c r="D30" s="5" t="s">
        <v>415</v>
      </c>
      <c r="E30" s="5" t="s">
        <v>42</v>
      </c>
      <c r="F30" s="5">
        <v>25</v>
      </c>
      <c r="G30" s="6"/>
    </row>
    <row r="31" customHeight="1" spans="1:7">
      <c r="A31" s="4">
        <v>29</v>
      </c>
      <c r="B31" s="5" t="s">
        <v>315</v>
      </c>
      <c r="C31" s="5" t="s">
        <v>316</v>
      </c>
      <c r="D31" s="5" t="s">
        <v>317</v>
      </c>
      <c r="E31" s="5" t="s">
        <v>318</v>
      </c>
      <c r="F31" s="5">
        <v>10</v>
      </c>
      <c r="G31" s="6"/>
    </row>
    <row r="32" customHeight="1" spans="1:7">
      <c r="A32" s="4">
        <v>30</v>
      </c>
      <c r="B32" s="5" t="s">
        <v>342</v>
      </c>
      <c r="C32" s="5" t="s">
        <v>343</v>
      </c>
      <c r="D32" s="5" t="s">
        <v>413</v>
      </c>
      <c r="E32" s="5" t="s">
        <v>19</v>
      </c>
      <c r="F32" s="5">
        <v>3</v>
      </c>
      <c r="G32" s="6"/>
    </row>
    <row r="33" customHeight="1" spans="1:7">
      <c r="A33" s="4">
        <v>31</v>
      </c>
      <c r="B33" s="5" t="s">
        <v>282</v>
      </c>
      <c r="C33" s="5" t="s">
        <v>270</v>
      </c>
      <c r="D33" s="10">
        <v>0.1</v>
      </c>
      <c r="E33" s="5" t="s">
        <v>19</v>
      </c>
      <c r="F33" s="5">
        <v>2</v>
      </c>
      <c r="G33" s="6"/>
    </row>
    <row r="34" customHeight="1" spans="1:7">
      <c r="A34" s="4">
        <v>32</v>
      </c>
      <c r="B34" s="4" t="s">
        <v>29</v>
      </c>
      <c r="C34" s="4" t="s">
        <v>30</v>
      </c>
      <c r="D34" s="4" t="s">
        <v>31</v>
      </c>
      <c r="E34" s="4" t="s">
        <v>19</v>
      </c>
      <c r="F34" s="4">
        <v>15</v>
      </c>
      <c r="G34" s="6"/>
    </row>
    <row r="35" customHeight="1" spans="1:7">
      <c r="A35" s="4">
        <v>33</v>
      </c>
      <c r="B35" s="4" t="s">
        <v>113</v>
      </c>
      <c r="C35" s="7" t="s">
        <v>30</v>
      </c>
      <c r="D35" s="4" t="s">
        <v>114</v>
      </c>
      <c r="E35" s="7" t="s">
        <v>19</v>
      </c>
      <c r="F35" s="7">
        <v>24</v>
      </c>
      <c r="G35" s="6"/>
    </row>
    <row r="36" ht="43.5" customHeight="1" spans="1:7">
      <c r="A36" s="4">
        <v>34</v>
      </c>
      <c r="B36" s="5" t="s">
        <v>57</v>
      </c>
      <c r="C36" s="4" t="s">
        <v>58</v>
      </c>
      <c r="D36" s="4" t="s">
        <v>59</v>
      </c>
      <c r="E36" s="4" t="s">
        <v>60</v>
      </c>
      <c r="F36" s="4">
        <v>40</v>
      </c>
      <c r="G36" s="6"/>
    </row>
    <row r="37" customHeight="1" spans="1:7">
      <c r="A37" s="4">
        <v>35</v>
      </c>
      <c r="B37" s="11" t="s">
        <v>92</v>
      </c>
      <c r="C37" s="11" t="s">
        <v>30</v>
      </c>
      <c r="D37" s="11" t="s">
        <v>93</v>
      </c>
      <c r="E37" s="11" t="s">
        <v>19</v>
      </c>
      <c r="F37" s="11">
        <v>2</v>
      </c>
      <c r="G37" s="6"/>
    </row>
    <row r="38" customHeight="1" spans="1:7">
      <c r="A38" s="4">
        <v>36</v>
      </c>
      <c r="B38" s="5" t="s">
        <v>204</v>
      </c>
      <c r="C38" s="5" t="s">
        <v>30</v>
      </c>
      <c r="D38" s="5" t="s">
        <v>205</v>
      </c>
      <c r="E38" s="5" t="s">
        <v>19</v>
      </c>
      <c r="F38" s="5">
        <v>5</v>
      </c>
      <c r="G38" s="6"/>
    </row>
    <row r="39" customHeight="1" spans="1:7">
      <c r="A39" s="4">
        <v>37</v>
      </c>
      <c r="B39" s="5" t="s">
        <v>274</v>
      </c>
      <c r="C39" s="5" t="s">
        <v>246</v>
      </c>
      <c r="D39" s="10">
        <v>0.03</v>
      </c>
      <c r="E39" s="5" t="s">
        <v>19</v>
      </c>
      <c r="F39" s="5">
        <v>2</v>
      </c>
      <c r="G39" s="6"/>
    </row>
    <row r="40" customHeight="1" spans="1:7">
      <c r="A40" s="4">
        <v>38</v>
      </c>
      <c r="B40" s="4" t="s">
        <v>121</v>
      </c>
      <c r="C40" s="7" t="s">
        <v>30</v>
      </c>
      <c r="D40" s="4" t="s">
        <v>122</v>
      </c>
      <c r="E40" s="7" t="s">
        <v>19</v>
      </c>
      <c r="F40" s="7">
        <v>20</v>
      </c>
      <c r="G40" s="6"/>
    </row>
    <row r="41" customHeight="1" spans="1:7">
      <c r="A41" s="4">
        <v>39</v>
      </c>
      <c r="B41" s="5" t="s">
        <v>356</v>
      </c>
      <c r="C41" s="5" t="s">
        <v>357</v>
      </c>
      <c r="D41" s="5" t="s">
        <v>352</v>
      </c>
      <c r="E41" s="5" t="s">
        <v>60</v>
      </c>
      <c r="F41" s="5">
        <v>60</v>
      </c>
      <c r="G41" s="6"/>
    </row>
    <row r="42" customHeight="1" spans="1:7">
      <c r="A42" s="4">
        <v>40</v>
      </c>
      <c r="B42" s="5" t="s">
        <v>245</v>
      </c>
      <c r="C42" s="5" t="s">
        <v>246</v>
      </c>
      <c r="D42" s="5" t="s">
        <v>126</v>
      </c>
      <c r="E42" s="5" t="s">
        <v>42</v>
      </c>
      <c r="F42" s="5">
        <v>2</v>
      </c>
      <c r="G42" s="6"/>
    </row>
    <row r="43" customHeight="1" spans="1:7">
      <c r="A43" s="4">
        <v>41</v>
      </c>
      <c r="B43" s="5" t="s">
        <v>254</v>
      </c>
      <c r="C43" s="5" t="s">
        <v>58</v>
      </c>
      <c r="D43" s="5" t="s">
        <v>68</v>
      </c>
      <c r="E43" s="5" t="s">
        <v>60</v>
      </c>
      <c r="F43" s="5">
        <v>36</v>
      </c>
      <c r="G43" s="6"/>
    </row>
    <row r="44" customHeight="1" spans="1:7">
      <c r="A44" s="4">
        <v>42</v>
      </c>
      <c r="B44" s="5" t="s">
        <v>292</v>
      </c>
      <c r="C44" s="5" t="s">
        <v>294</v>
      </c>
      <c r="D44" s="5" t="s">
        <v>295</v>
      </c>
      <c r="E44" s="5" t="s">
        <v>42</v>
      </c>
      <c r="F44" s="5">
        <v>2</v>
      </c>
      <c r="G44" s="6"/>
    </row>
    <row r="45" customHeight="1" spans="1:7">
      <c r="A45" s="4">
        <v>43</v>
      </c>
      <c r="B45" s="5" t="s">
        <v>236</v>
      </c>
      <c r="C45" s="5" t="s">
        <v>232</v>
      </c>
      <c r="D45" s="5" t="s">
        <v>237</v>
      </c>
      <c r="E45" s="5" t="s">
        <v>42</v>
      </c>
      <c r="F45" s="5">
        <v>2</v>
      </c>
      <c r="G45" s="6"/>
    </row>
    <row r="46" customHeight="1" spans="1:7">
      <c r="A46" s="4">
        <v>44</v>
      </c>
      <c r="B46" s="5" t="s">
        <v>339</v>
      </c>
      <c r="C46" s="5" t="s">
        <v>176</v>
      </c>
      <c r="D46" s="5" t="s">
        <v>413</v>
      </c>
      <c r="E46" s="5" t="s">
        <v>288</v>
      </c>
      <c r="F46" s="5">
        <v>30</v>
      </c>
      <c r="G46" s="6"/>
    </row>
    <row r="47" customHeight="1" spans="1:7">
      <c r="A47" s="4">
        <v>45</v>
      </c>
      <c r="B47" s="5" t="s">
        <v>169</v>
      </c>
      <c r="C47" s="5" t="s">
        <v>171</v>
      </c>
      <c r="D47" s="5">
        <v>0.01</v>
      </c>
      <c r="E47" s="5" t="s">
        <v>19</v>
      </c>
      <c r="F47" s="5">
        <v>3</v>
      </c>
      <c r="G47" s="6"/>
    </row>
    <row r="48" ht="52" customHeight="1" spans="1:7">
      <c r="A48" s="4">
        <v>46</v>
      </c>
      <c r="B48" s="5" t="s">
        <v>286</v>
      </c>
      <c r="C48" s="5" t="s">
        <v>176</v>
      </c>
      <c r="D48" s="5" t="s">
        <v>287</v>
      </c>
      <c r="E48" s="5" t="s">
        <v>288</v>
      </c>
      <c r="F48" s="5">
        <v>6</v>
      </c>
      <c r="G48" s="6"/>
    </row>
    <row r="49" ht="57" customHeight="1" spans="1:7">
      <c r="A49" s="4">
        <v>47</v>
      </c>
      <c r="B49" s="5" t="s">
        <v>144</v>
      </c>
      <c r="C49" s="5" t="s">
        <v>58</v>
      </c>
      <c r="D49" s="5" t="s">
        <v>145</v>
      </c>
      <c r="E49" s="5" t="s">
        <v>60</v>
      </c>
      <c r="F49" s="5">
        <v>60</v>
      </c>
      <c r="G49" s="6"/>
    </row>
    <row r="50" customHeight="1" spans="1:7">
      <c r="A50" s="4">
        <v>48</v>
      </c>
      <c r="B50" s="5" t="s">
        <v>348</v>
      </c>
      <c r="C50" s="5" t="s">
        <v>58</v>
      </c>
      <c r="D50" s="5" t="s">
        <v>185</v>
      </c>
      <c r="E50" s="5" t="s">
        <v>60</v>
      </c>
      <c r="F50" s="5">
        <v>60</v>
      </c>
      <c r="G50" s="6"/>
    </row>
    <row r="51" customHeight="1" spans="1:7">
      <c r="A51" s="4">
        <v>49</v>
      </c>
      <c r="B51" s="4" t="s">
        <v>16</v>
      </c>
      <c r="C51" s="7" t="s">
        <v>17</v>
      </c>
      <c r="D51" s="4" t="s">
        <v>18</v>
      </c>
      <c r="E51" s="7" t="s">
        <v>19</v>
      </c>
      <c r="F51" s="7">
        <v>20</v>
      </c>
      <c r="G51" s="6"/>
    </row>
    <row r="52" customHeight="1" spans="1:7">
      <c r="A52" s="4">
        <v>50</v>
      </c>
      <c r="B52" s="4" t="s">
        <v>76</v>
      </c>
      <c r="C52" s="4" t="s">
        <v>30</v>
      </c>
      <c r="D52" s="4" t="s">
        <v>77</v>
      </c>
      <c r="E52" s="4" t="s">
        <v>19</v>
      </c>
      <c r="F52" s="4">
        <v>5</v>
      </c>
      <c r="G52" s="6"/>
    </row>
    <row r="53" customHeight="1" spans="1:7">
      <c r="A53" s="4">
        <v>51</v>
      </c>
      <c r="B53" s="5" t="s">
        <v>310</v>
      </c>
      <c r="C53" s="5" t="s">
        <v>58</v>
      </c>
      <c r="D53" s="5" t="s">
        <v>311</v>
      </c>
      <c r="E53" s="5" t="s">
        <v>60</v>
      </c>
      <c r="F53" s="5">
        <v>20</v>
      </c>
      <c r="G53" s="6"/>
    </row>
    <row r="54" customHeight="1" spans="1:7">
      <c r="A54" s="4">
        <v>52</v>
      </c>
      <c r="B54" s="5" t="s">
        <v>211</v>
      </c>
      <c r="C54" s="5" t="s">
        <v>58</v>
      </c>
      <c r="D54" s="5" t="s">
        <v>59</v>
      </c>
      <c r="E54" s="5" t="s">
        <v>60</v>
      </c>
      <c r="F54" s="5">
        <v>200</v>
      </c>
      <c r="G54" s="6"/>
    </row>
    <row r="55" customHeight="1" spans="1:7">
      <c r="A55" s="4">
        <v>53</v>
      </c>
      <c r="B55" s="5" t="s">
        <v>257</v>
      </c>
      <c r="C55" s="5" t="s">
        <v>58</v>
      </c>
      <c r="D55" s="5" t="s">
        <v>185</v>
      </c>
      <c r="E55" s="5" t="s">
        <v>60</v>
      </c>
      <c r="F55" s="5">
        <v>24</v>
      </c>
      <c r="G55" s="6"/>
    </row>
    <row r="56" customHeight="1" spans="1:7">
      <c r="A56" s="4">
        <v>54</v>
      </c>
      <c r="B56" s="5" t="s">
        <v>260</v>
      </c>
      <c r="C56" s="5" t="s">
        <v>58</v>
      </c>
      <c r="D56" s="5" t="s">
        <v>177</v>
      </c>
      <c r="E56" s="5" t="s">
        <v>60</v>
      </c>
      <c r="F56" s="5">
        <v>30</v>
      </c>
      <c r="G56" s="6"/>
    </row>
    <row r="57" customHeight="1" spans="1:7">
      <c r="A57" s="4">
        <v>55</v>
      </c>
      <c r="B57" s="4" t="s">
        <v>39</v>
      </c>
      <c r="C57" s="4" t="s">
        <v>40</v>
      </c>
      <c r="D57" s="4" t="s">
        <v>41</v>
      </c>
      <c r="E57" s="4" t="s">
        <v>42</v>
      </c>
      <c r="F57" s="4">
        <v>1</v>
      </c>
      <c r="G57" s="6"/>
    </row>
    <row r="58" customHeight="1" spans="1:7">
      <c r="A58" s="4">
        <v>56</v>
      </c>
      <c r="B58" s="5" t="s">
        <v>325</v>
      </c>
      <c r="C58" s="5" t="s">
        <v>58</v>
      </c>
      <c r="D58" s="5" t="s">
        <v>326</v>
      </c>
      <c r="E58" s="5" t="s">
        <v>60</v>
      </c>
      <c r="F58" s="5">
        <v>24</v>
      </c>
      <c r="G58" s="6"/>
    </row>
    <row r="59" customHeight="1" spans="1:7">
      <c r="A59" s="4">
        <v>57</v>
      </c>
      <c r="B59" s="5" t="s">
        <v>336</v>
      </c>
      <c r="C59" s="5" t="s">
        <v>232</v>
      </c>
      <c r="D59" s="5" t="s">
        <v>413</v>
      </c>
      <c r="E59" s="5" t="s">
        <v>42</v>
      </c>
      <c r="F59" s="5">
        <v>3</v>
      </c>
      <c r="G59" s="6"/>
    </row>
    <row r="60" customHeight="1" spans="1:7">
      <c r="A60" s="4">
        <v>58</v>
      </c>
      <c r="B60" s="5" t="s">
        <v>332</v>
      </c>
      <c r="C60" s="5" t="s">
        <v>333</v>
      </c>
      <c r="D60" s="5" t="s">
        <v>413</v>
      </c>
      <c r="E60" s="5" t="s">
        <v>42</v>
      </c>
      <c r="F60" s="5">
        <v>2</v>
      </c>
      <c r="G60" s="6"/>
    </row>
  </sheetData>
  <autoFilter xmlns:etc="http://www.wps.cn/officeDocument/2017/etCustomData" ref="A2:F60" etc:filterBottomFollowUsedRange="0">
    <extLst/>
  </autoFilter>
  <mergeCells count="1">
    <mergeCell ref="A1:G1"/>
  </mergeCells>
  <pageMargins left="0.669291338582677" right="0.39370078740157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战救药材</vt:lpstr>
      <vt:lpstr>战时常备药材（病员治疗模块）</vt:lpstr>
      <vt:lpstr>战时常备药材（伤员留治模块）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傲娇的小公举</cp:lastModifiedBy>
  <dcterms:created xsi:type="dcterms:W3CDTF">2025-04-21T00:43:00Z</dcterms:created>
  <cp:lastPrinted>2025-04-29T07:15:00Z</cp:lastPrinted>
  <dcterms:modified xsi:type="dcterms:W3CDTF">2025-05-07T08:15:27Z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13FD403C2A1641FBB0AAAAA7119E7EDD_13</vt:lpwstr>
  </property>
  <property fmtid="{D5CDD505-2E9C-101B-9397-08002B2CF9AE}" pid="3" name="KSOProductBuildVer">
    <vt:lpwstr>2052-12.1.0.20784</vt:lpwstr>
  </property>
</Properties>
</file>